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ataSet\PowerBi_DataSet\PL-300\Day01-DataSet\"/>
    </mc:Choice>
  </mc:AlternateContent>
  <bookViews>
    <workbookView xWindow="0" yWindow="0" windowWidth="18440" windowHeight="7040"/>
  </bookViews>
  <sheets>
    <sheet name="Orders" sheetId="1" r:id="rId1"/>
    <sheet name="TestOrder" sheetId="2" r:id="rId2"/>
  </sheets>
  <definedNames>
    <definedName name="_xlnm._FilterDatabase" localSheetId="0" hidden="1">Orders!$A$1:$Z$1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3" i="1" l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S1002" i="1"/>
  <c r="S1003" i="1"/>
  <c r="S1004" i="1"/>
  <c r="S1005" i="1"/>
  <c r="S1006" i="1"/>
  <c r="S1007" i="1"/>
  <c r="S1008" i="1"/>
  <c r="S1009" i="1"/>
  <c r="S1010" i="1"/>
  <c r="S1011" i="1"/>
  <c r="S1012" i="1"/>
  <c r="S1013" i="1"/>
  <c r="S1014" i="1"/>
  <c r="S1015" i="1"/>
  <c r="S1016" i="1"/>
  <c r="S1017" i="1"/>
  <c r="S1018" i="1"/>
  <c r="S1019" i="1"/>
  <c r="S1020" i="1"/>
  <c r="S1021" i="1"/>
  <c r="S1022" i="1"/>
  <c r="S1023" i="1"/>
  <c r="S1024" i="1"/>
  <c r="S1025" i="1"/>
  <c r="S1026" i="1"/>
  <c r="S1027" i="1"/>
  <c r="S1028" i="1"/>
  <c r="S1029" i="1"/>
  <c r="S1030" i="1"/>
  <c r="S1031" i="1"/>
  <c r="S1032" i="1"/>
  <c r="S1033" i="1"/>
  <c r="S1034" i="1"/>
  <c r="S1035" i="1"/>
  <c r="S1036" i="1"/>
  <c r="S1037" i="1"/>
  <c r="S1038" i="1"/>
  <c r="S1039" i="1"/>
  <c r="S1040" i="1"/>
  <c r="S1041" i="1"/>
  <c r="S1042" i="1"/>
  <c r="S1043" i="1"/>
  <c r="S1044" i="1"/>
  <c r="S1045" i="1"/>
  <c r="S1046" i="1"/>
  <c r="S1047" i="1"/>
  <c r="S1048" i="1"/>
  <c r="S1049" i="1"/>
  <c r="S1050" i="1"/>
  <c r="S1051" i="1"/>
  <c r="S1052" i="1"/>
  <c r="S1053" i="1"/>
  <c r="S1054" i="1"/>
  <c r="S1055" i="1"/>
  <c r="S1056" i="1"/>
  <c r="S1057" i="1"/>
  <c r="S1058" i="1"/>
  <c r="S1059" i="1"/>
  <c r="S1060" i="1"/>
  <c r="S1061" i="1"/>
  <c r="S1062" i="1"/>
  <c r="S1063" i="1"/>
  <c r="S1064" i="1"/>
  <c r="S1065" i="1"/>
  <c r="S1066" i="1"/>
  <c r="S1067" i="1"/>
  <c r="S1068" i="1"/>
  <c r="S1069" i="1"/>
  <c r="S1070" i="1"/>
  <c r="S1071" i="1"/>
  <c r="S1072" i="1"/>
  <c r="S1073" i="1"/>
  <c r="S1074" i="1"/>
  <c r="S1075" i="1"/>
  <c r="S1076" i="1"/>
  <c r="S1077" i="1"/>
  <c r="S1078" i="1"/>
  <c r="S1079" i="1"/>
  <c r="S1080" i="1"/>
  <c r="S1081" i="1"/>
  <c r="S1082" i="1"/>
  <c r="S1083" i="1"/>
  <c r="S1084" i="1"/>
  <c r="S1085" i="1"/>
  <c r="S1086" i="1"/>
  <c r="S1087" i="1"/>
  <c r="S1088" i="1"/>
  <c r="S1089" i="1"/>
  <c r="S1090" i="1"/>
  <c r="S1091" i="1"/>
  <c r="S1092" i="1"/>
  <c r="S1093" i="1"/>
  <c r="S1094" i="1"/>
  <c r="S1095" i="1"/>
  <c r="S1096" i="1"/>
  <c r="S1097" i="1"/>
  <c r="S1098" i="1"/>
  <c r="S1099" i="1"/>
  <c r="S1100" i="1"/>
  <c r="S1101" i="1"/>
  <c r="S1102" i="1"/>
  <c r="S1103" i="1"/>
  <c r="S1104" i="1"/>
  <c r="S1105" i="1"/>
  <c r="S1106" i="1"/>
  <c r="S1107" i="1"/>
  <c r="S1108" i="1"/>
  <c r="S1109" i="1"/>
  <c r="S1110" i="1"/>
  <c r="S1111" i="1"/>
  <c r="S1112" i="1"/>
  <c r="S1113" i="1"/>
  <c r="S1114" i="1"/>
  <c r="S1115" i="1"/>
  <c r="S1116" i="1"/>
  <c r="S1117" i="1"/>
  <c r="S1118" i="1"/>
  <c r="S1119" i="1"/>
  <c r="S1120" i="1"/>
  <c r="S1121" i="1"/>
  <c r="S1122" i="1"/>
  <c r="S1123" i="1"/>
  <c r="S1124" i="1"/>
  <c r="S1125" i="1"/>
  <c r="S1126" i="1"/>
  <c r="S1127" i="1"/>
  <c r="S1128" i="1"/>
  <c r="S1129" i="1"/>
  <c r="S1130" i="1"/>
  <c r="S1131" i="1"/>
  <c r="S1132" i="1"/>
  <c r="S1133" i="1"/>
  <c r="S1134" i="1"/>
  <c r="S1135" i="1"/>
  <c r="S1136" i="1"/>
  <c r="S1137" i="1"/>
  <c r="S1138" i="1"/>
  <c r="S1139" i="1"/>
  <c r="S1140" i="1"/>
  <c r="S1141" i="1"/>
  <c r="S1142" i="1"/>
  <c r="S1143" i="1"/>
  <c r="S1144" i="1"/>
  <c r="S1145" i="1"/>
  <c r="S1146" i="1"/>
  <c r="S1147" i="1"/>
  <c r="S1148" i="1"/>
  <c r="S1149" i="1"/>
  <c r="S1150" i="1"/>
  <c r="S1151" i="1"/>
  <c r="S1152" i="1"/>
  <c r="S1153" i="1"/>
  <c r="S1154" i="1"/>
  <c r="S1155" i="1"/>
  <c r="S1156" i="1"/>
  <c r="S1157" i="1"/>
  <c r="S1158" i="1"/>
  <c r="S1159" i="1"/>
  <c r="S1160" i="1"/>
  <c r="S1161" i="1"/>
  <c r="S1162" i="1"/>
  <c r="S1163" i="1"/>
  <c r="S1164" i="1"/>
  <c r="S1165" i="1"/>
  <c r="S1166" i="1"/>
  <c r="S1167" i="1"/>
  <c r="S1168" i="1"/>
  <c r="S1169" i="1"/>
  <c r="S1170" i="1"/>
  <c r="S1171" i="1"/>
  <c r="S1172" i="1"/>
  <c r="S1173" i="1"/>
  <c r="S1174" i="1"/>
  <c r="S1175" i="1"/>
  <c r="S1176" i="1"/>
  <c r="S1177" i="1"/>
  <c r="S1178" i="1"/>
  <c r="S1179" i="1"/>
  <c r="S1180" i="1"/>
  <c r="S1181" i="1"/>
  <c r="S1182" i="1"/>
  <c r="S1183" i="1"/>
  <c r="S1184" i="1"/>
  <c r="S1185" i="1"/>
  <c r="S1186" i="1"/>
  <c r="S1187" i="1"/>
  <c r="S1188" i="1"/>
  <c r="S1189" i="1"/>
  <c r="S1190" i="1"/>
  <c r="S1191" i="1"/>
  <c r="S1192" i="1"/>
  <c r="S1193" i="1"/>
  <c r="S1194" i="1"/>
  <c r="S1195" i="1"/>
  <c r="S1196" i="1"/>
  <c r="S1197" i="1"/>
  <c r="S1198" i="1"/>
  <c r="S1199" i="1"/>
  <c r="S1200" i="1"/>
  <c r="S1201" i="1"/>
  <c r="S1202" i="1"/>
  <c r="S1203" i="1"/>
  <c r="S1204" i="1"/>
  <c r="S1205" i="1"/>
  <c r="S1206" i="1"/>
  <c r="S1207" i="1"/>
  <c r="S1208" i="1"/>
  <c r="S1209" i="1"/>
  <c r="S1210" i="1"/>
  <c r="S1211" i="1"/>
  <c r="S1212" i="1"/>
  <c r="S1213" i="1"/>
  <c r="S1214" i="1"/>
  <c r="S1215" i="1"/>
  <c r="S1216" i="1"/>
  <c r="S1217" i="1"/>
  <c r="S1218" i="1"/>
  <c r="S1219" i="1"/>
  <c r="S1220" i="1"/>
  <c r="S1221" i="1"/>
  <c r="S1222" i="1"/>
  <c r="S1223" i="1"/>
  <c r="S1224" i="1"/>
  <c r="S1225" i="1"/>
  <c r="S1226" i="1"/>
  <c r="S1227" i="1"/>
  <c r="S1228" i="1"/>
  <c r="S1229" i="1"/>
  <c r="S1230" i="1"/>
  <c r="S1231" i="1"/>
  <c r="S1232" i="1"/>
  <c r="S1233" i="1"/>
  <c r="S1234" i="1"/>
  <c r="S1235" i="1"/>
  <c r="S1236" i="1"/>
  <c r="S1237" i="1"/>
  <c r="S1238" i="1"/>
  <c r="S1239" i="1"/>
  <c r="S1240" i="1"/>
  <c r="S1241" i="1"/>
  <c r="S1242" i="1"/>
  <c r="S1243" i="1"/>
  <c r="S1244" i="1"/>
  <c r="S1245" i="1"/>
  <c r="S1246" i="1"/>
  <c r="S1247" i="1"/>
  <c r="S1248" i="1"/>
  <c r="S1249" i="1"/>
  <c r="S1250" i="1"/>
  <c r="S1251" i="1"/>
  <c r="S1252" i="1"/>
  <c r="S1253" i="1"/>
  <c r="S1254" i="1"/>
  <c r="S1255" i="1"/>
  <c r="S1256" i="1"/>
  <c r="S1257" i="1"/>
  <c r="S1258" i="1"/>
  <c r="S1259" i="1"/>
  <c r="S1260" i="1"/>
  <c r="S1261" i="1"/>
  <c r="S1262" i="1"/>
  <c r="S1263" i="1"/>
  <c r="S1264" i="1"/>
  <c r="S1265" i="1"/>
  <c r="S1266" i="1"/>
  <c r="S1267" i="1"/>
  <c r="S1268" i="1"/>
  <c r="S1269" i="1"/>
  <c r="S1270" i="1"/>
  <c r="S1271" i="1"/>
  <c r="S1272" i="1"/>
  <c r="S1273" i="1"/>
  <c r="S1274" i="1"/>
  <c r="S1275" i="1"/>
  <c r="S1276" i="1"/>
  <c r="S1277" i="1"/>
  <c r="S1278" i="1"/>
  <c r="S1279" i="1"/>
  <c r="S1280" i="1"/>
  <c r="S1281" i="1"/>
  <c r="S1282" i="1"/>
  <c r="S1283" i="1"/>
  <c r="S1284" i="1"/>
  <c r="S1285" i="1"/>
  <c r="S1286" i="1"/>
  <c r="S1287" i="1"/>
  <c r="S1288" i="1"/>
  <c r="S1289" i="1"/>
  <c r="S1290" i="1"/>
  <c r="S1291" i="1"/>
  <c r="S1292" i="1"/>
  <c r="S1293" i="1"/>
  <c r="S1294" i="1"/>
  <c r="S1295" i="1"/>
  <c r="S1296" i="1"/>
  <c r="S1297" i="1"/>
  <c r="S1298" i="1"/>
  <c r="S1299" i="1"/>
  <c r="S1300" i="1"/>
  <c r="S1301" i="1"/>
  <c r="S1302" i="1"/>
  <c r="S1303" i="1"/>
  <c r="S1304" i="1"/>
  <c r="S1305" i="1"/>
  <c r="S1306" i="1"/>
  <c r="S1307" i="1"/>
  <c r="S1308" i="1"/>
  <c r="S1309" i="1"/>
  <c r="S1310" i="1"/>
  <c r="S1311" i="1"/>
  <c r="S1312" i="1"/>
  <c r="S1313" i="1"/>
  <c r="S1314" i="1"/>
  <c r="S1315" i="1"/>
  <c r="S1316" i="1"/>
  <c r="S1317" i="1"/>
  <c r="S1318" i="1"/>
  <c r="S1319" i="1"/>
  <c r="S1320" i="1"/>
  <c r="S1321" i="1"/>
  <c r="S1322" i="1"/>
  <c r="S1323" i="1"/>
  <c r="S1324" i="1"/>
  <c r="S1325" i="1"/>
  <c r="S1326" i="1"/>
  <c r="S1327" i="1"/>
  <c r="S1328" i="1"/>
  <c r="S1329" i="1"/>
  <c r="S1330" i="1"/>
  <c r="S1331" i="1"/>
  <c r="S1332" i="1"/>
  <c r="S1333" i="1"/>
  <c r="S1334" i="1"/>
  <c r="S1335" i="1"/>
  <c r="S1336" i="1"/>
  <c r="S1337" i="1"/>
  <c r="S1338" i="1"/>
  <c r="S1339" i="1"/>
  <c r="S1340" i="1"/>
  <c r="S1341" i="1"/>
  <c r="S1342" i="1"/>
  <c r="S1343" i="1"/>
  <c r="S1344" i="1"/>
  <c r="S1345" i="1"/>
  <c r="S1346" i="1"/>
  <c r="S1347" i="1"/>
  <c r="S1348" i="1"/>
  <c r="S1349" i="1"/>
  <c r="S1350" i="1"/>
  <c r="S1351" i="1"/>
  <c r="S1352" i="1"/>
  <c r="S1353" i="1"/>
  <c r="S1354" i="1"/>
  <c r="S1355" i="1"/>
  <c r="S1356" i="1"/>
  <c r="S1357" i="1"/>
  <c r="S1358" i="1"/>
  <c r="S1359" i="1"/>
  <c r="S1360" i="1"/>
  <c r="S1361" i="1"/>
  <c r="S1362" i="1"/>
  <c r="S1363" i="1"/>
  <c r="S1364" i="1"/>
  <c r="S1365" i="1"/>
  <c r="S1366" i="1"/>
  <c r="S1367" i="1"/>
  <c r="S1368" i="1"/>
  <c r="S1369" i="1"/>
  <c r="S1370" i="1"/>
  <c r="S1371" i="1"/>
  <c r="S1372" i="1"/>
  <c r="S1373" i="1"/>
  <c r="S1374" i="1"/>
  <c r="S1375" i="1"/>
  <c r="S1376" i="1"/>
  <c r="S1377" i="1"/>
  <c r="S1378" i="1"/>
  <c r="S1379" i="1"/>
  <c r="S1380" i="1"/>
  <c r="S1381" i="1"/>
  <c r="S1382" i="1"/>
  <c r="S1383" i="1"/>
  <c r="S1384" i="1"/>
  <c r="S1385" i="1"/>
  <c r="S1386" i="1"/>
  <c r="S1387" i="1"/>
  <c r="S1388" i="1"/>
  <c r="S1389" i="1"/>
  <c r="S1390" i="1"/>
  <c r="S1391" i="1"/>
  <c r="S1392" i="1"/>
  <c r="S1393" i="1"/>
  <c r="S1394" i="1"/>
  <c r="S1395" i="1"/>
  <c r="S1396" i="1"/>
  <c r="S1397" i="1"/>
  <c r="S1398" i="1"/>
  <c r="S1399" i="1"/>
  <c r="S1400" i="1"/>
  <c r="S1401" i="1"/>
  <c r="S1402" i="1"/>
  <c r="S1403" i="1"/>
  <c r="S1404" i="1"/>
  <c r="S1405" i="1"/>
  <c r="S1406" i="1"/>
  <c r="S1407" i="1"/>
  <c r="S1408" i="1"/>
  <c r="S1409" i="1"/>
  <c r="S1410" i="1"/>
  <c r="S1411" i="1"/>
  <c r="S1412" i="1"/>
  <c r="S1413" i="1"/>
  <c r="S1414" i="1"/>
  <c r="S1415" i="1"/>
  <c r="S1416" i="1"/>
  <c r="S1417" i="1"/>
  <c r="S1418" i="1"/>
  <c r="S1419" i="1"/>
  <c r="S1420" i="1"/>
  <c r="S1421" i="1"/>
  <c r="S1422" i="1"/>
  <c r="S1423" i="1"/>
  <c r="S1424" i="1"/>
  <c r="S1425" i="1"/>
  <c r="S1426" i="1"/>
  <c r="S1427" i="1"/>
  <c r="S1428" i="1"/>
  <c r="S1429" i="1"/>
  <c r="S1430" i="1"/>
  <c r="S1431" i="1"/>
  <c r="S1432" i="1"/>
  <c r="S1433" i="1"/>
  <c r="S1434" i="1"/>
  <c r="S1435" i="1"/>
  <c r="S1436" i="1"/>
  <c r="S1437" i="1"/>
  <c r="S1438" i="1"/>
  <c r="S1439" i="1"/>
  <c r="S1440" i="1"/>
  <c r="S1441" i="1"/>
  <c r="S1442" i="1"/>
  <c r="S1443" i="1"/>
  <c r="S1444" i="1"/>
  <c r="S1445" i="1"/>
  <c r="S1446" i="1"/>
  <c r="S1447" i="1"/>
  <c r="S1448" i="1"/>
  <c r="S1449" i="1"/>
  <c r="S1450" i="1"/>
  <c r="S1451" i="1"/>
  <c r="S1452" i="1"/>
  <c r="S1453" i="1"/>
  <c r="S1454" i="1"/>
  <c r="S1455" i="1"/>
  <c r="S1456" i="1"/>
  <c r="S1457" i="1"/>
  <c r="S1458" i="1"/>
  <c r="S1459" i="1"/>
  <c r="S1460" i="1"/>
  <c r="S1461" i="1"/>
  <c r="S1462" i="1"/>
  <c r="S1463" i="1"/>
  <c r="S1464" i="1"/>
  <c r="S1465" i="1"/>
  <c r="S1466" i="1"/>
  <c r="S1467" i="1"/>
  <c r="S1468" i="1"/>
  <c r="S1469" i="1"/>
  <c r="S1470" i="1"/>
  <c r="S1471" i="1"/>
  <c r="S1472" i="1"/>
  <c r="S1473" i="1"/>
  <c r="S1474" i="1"/>
  <c r="S1475" i="1"/>
  <c r="S1476" i="1"/>
  <c r="S1477" i="1"/>
  <c r="S1478" i="1"/>
  <c r="S1479" i="1"/>
  <c r="S1480" i="1"/>
  <c r="S1481" i="1"/>
  <c r="S1482" i="1"/>
  <c r="S1483" i="1"/>
  <c r="S1484" i="1"/>
  <c r="S1485" i="1"/>
  <c r="S1486" i="1"/>
  <c r="S1487" i="1"/>
  <c r="S1488" i="1"/>
  <c r="S1489" i="1"/>
  <c r="S1490" i="1"/>
  <c r="S1491" i="1"/>
  <c r="S1492" i="1"/>
  <c r="S1493" i="1"/>
  <c r="S1494" i="1"/>
  <c r="S1495" i="1"/>
  <c r="S1496" i="1"/>
  <c r="S1497" i="1"/>
  <c r="S1498" i="1"/>
  <c r="S1499" i="1"/>
  <c r="S1500" i="1"/>
  <c r="S2" i="1"/>
  <c r="Y2" i="1" l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0" i="1"/>
  <c r="Y151" i="1"/>
  <c r="Y152" i="1"/>
  <c r="Y153" i="1"/>
  <c r="Y154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Y179" i="1"/>
  <c r="Y180" i="1"/>
  <c r="Y181" i="1"/>
  <c r="Y182" i="1"/>
  <c r="Y183" i="1"/>
  <c r="Y184" i="1"/>
  <c r="Y185" i="1"/>
  <c r="Y186" i="1"/>
  <c r="Y187" i="1"/>
  <c r="Y188" i="1"/>
  <c r="Y189" i="1"/>
  <c r="Y190" i="1"/>
  <c r="Y191" i="1"/>
  <c r="Y192" i="1"/>
  <c r="Y193" i="1"/>
  <c r="Y194" i="1"/>
  <c r="Y195" i="1"/>
  <c r="Y196" i="1"/>
  <c r="Y197" i="1"/>
  <c r="Y198" i="1"/>
  <c r="Y199" i="1"/>
  <c r="Y200" i="1"/>
  <c r="Y201" i="1"/>
  <c r="Y202" i="1"/>
  <c r="Y203" i="1"/>
  <c r="Y204" i="1"/>
  <c r="Y205" i="1"/>
  <c r="Y206" i="1"/>
  <c r="Y207" i="1"/>
  <c r="Y208" i="1"/>
  <c r="Y209" i="1"/>
  <c r="Y210" i="1"/>
  <c r="Y211" i="1"/>
  <c r="Y212" i="1"/>
  <c r="Y213" i="1"/>
  <c r="Y214" i="1"/>
  <c r="Y215" i="1"/>
  <c r="Y216" i="1"/>
  <c r="Y217" i="1"/>
  <c r="Y218" i="1"/>
  <c r="Y219" i="1"/>
  <c r="Y220" i="1"/>
  <c r="Y221" i="1"/>
  <c r="Y222" i="1"/>
  <c r="Y223" i="1"/>
  <c r="Y224" i="1"/>
  <c r="Y225" i="1"/>
  <c r="Y226" i="1"/>
  <c r="Y227" i="1"/>
  <c r="Y228" i="1"/>
  <c r="Y229" i="1"/>
  <c r="Y230" i="1"/>
  <c r="Y231" i="1"/>
  <c r="Y232" i="1"/>
  <c r="Y233" i="1"/>
  <c r="Y234" i="1"/>
  <c r="Y235" i="1"/>
  <c r="Y236" i="1"/>
  <c r="Y237" i="1"/>
  <c r="Y238" i="1"/>
  <c r="Y239" i="1"/>
  <c r="Y240" i="1"/>
  <c r="Y241" i="1"/>
  <c r="Y242" i="1"/>
  <c r="Y243" i="1"/>
  <c r="Y244" i="1"/>
  <c r="Y245" i="1"/>
  <c r="Y246" i="1"/>
  <c r="Y247" i="1"/>
  <c r="Y248" i="1"/>
  <c r="Y249" i="1"/>
  <c r="Y250" i="1"/>
  <c r="Y251" i="1"/>
  <c r="Y252" i="1"/>
  <c r="Y253" i="1"/>
  <c r="Y254" i="1"/>
  <c r="Y255" i="1"/>
  <c r="Y256" i="1"/>
  <c r="Y257" i="1"/>
  <c r="Y258" i="1"/>
  <c r="Y259" i="1"/>
  <c r="Y260" i="1"/>
  <c r="Y261" i="1"/>
  <c r="Y262" i="1"/>
  <c r="Y263" i="1"/>
  <c r="Y264" i="1"/>
  <c r="Y265" i="1"/>
  <c r="Y266" i="1"/>
  <c r="Y267" i="1"/>
  <c r="Y268" i="1"/>
  <c r="Y269" i="1"/>
  <c r="Y270" i="1"/>
  <c r="Y271" i="1"/>
  <c r="Y272" i="1"/>
  <c r="Y273" i="1"/>
  <c r="Y274" i="1"/>
  <c r="Y275" i="1"/>
  <c r="Y276" i="1"/>
  <c r="Y277" i="1"/>
  <c r="Y278" i="1"/>
  <c r="Y279" i="1"/>
  <c r="Y280" i="1"/>
  <c r="Y281" i="1"/>
  <c r="Y282" i="1"/>
  <c r="Y283" i="1"/>
  <c r="Y284" i="1"/>
  <c r="Y285" i="1"/>
  <c r="Y286" i="1"/>
  <c r="Y287" i="1"/>
  <c r="Y288" i="1"/>
  <c r="Y289" i="1"/>
  <c r="Y290" i="1"/>
  <c r="Y291" i="1"/>
  <c r="Y292" i="1"/>
  <c r="Y293" i="1"/>
  <c r="Y294" i="1"/>
  <c r="Y295" i="1"/>
  <c r="Y296" i="1"/>
  <c r="Y297" i="1"/>
  <c r="Y298" i="1"/>
  <c r="Y299" i="1"/>
  <c r="Y300" i="1"/>
  <c r="Y301" i="1"/>
  <c r="Y302" i="1"/>
  <c r="Y303" i="1"/>
  <c r="Y304" i="1"/>
  <c r="Y305" i="1"/>
  <c r="Y306" i="1"/>
  <c r="Y307" i="1"/>
  <c r="Y308" i="1"/>
  <c r="Y309" i="1"/>
  <c r="Y310" i="1"/>
  <c r="Y311" i="1"/>
  <c r="Y312" i="1"/>
  <c r="Y313" i="1"/>
  <c r="Y314" i="1"/>
  <c r="Y315" i="1"/>
  <c r="Y316" i="1"/>
  <c r="Y317" i="1"/>
  <c r="Y318" i="1"/>
  <c r="Y319" i="1"/>
  <c r="Y320" i="1"/>
  <c r="Y321" i="1"/>
  <c r="Y322" i="1"/>
  <c r="Y323" i="1"/>
  <c r="Y324" i="1"/>
  <c r="Y325" i="1"/>
  <c r="Y326" i="1"/>
  <c r="Y327" i="1"/>
  <c r="Y328" i="1"/>
  <c r="Y329" i="1"/>
  <c r="Y330" i="1"/>
  <c r="Y331" i="1"/>
  <c r="Y332" i="1"/>
  <c r="Y333" i="1"/>
  <c r="Y334" i="1"/>
  <c r="Y335" i="1"/>
  <c r="Y336" i="1"/>
  <c r="Y337" i="1"/>
  <c r="Y338" i="1"/>
  <c r="Y339" i="1"/>
  <c r="Y340" i="1"/>
  <c r="Y341" i="1"/>
  <c r="Y342" i="1"/>
  <c r="Y343" i="1"/>
  <c r="Y344" i="1"/>
  <c r="Y345" i="1"/>
  <c r="Y346" i="1"/>
  <c r="Y347" i="1"/>
  <c r="Y348" i="1"/>
  <c r="Y349" i="1"/>
  <c r="Y350" i="1"/>
  <c r="Y351" i="1"/>
  <c r="Y352" i="1"/>
  <c r="Y353" i="1"/>
  <c r="Y354" i="1"/>
  <c r="Y355" i="1"/>
  <c r="Y356" i="1"/>
  <c r="Y357" i="1"/>
  <c r="Y358" i="1"/>
  <c r="Y359" i="1"/>
  <c r="Y360" i="1"/>
  <c r="Y361" i="1"/>
  <c r="Y362" i="1"/>
  <c r="Y363" i="1"/>
  <c r="Y364" i="1"/>
  <c r="Y365" i="1"/>
  <c r="Y366" i="1"/>
  <c r="Y367" i="1"/>
  <c r="Y368" i="1"/>
  <c r="Y369" i="1"/>
  <c r="Y370" i="1"/>
  <c r="Y371" i="1"/>
  <c r="Y372" i="1"/>
  <c r="Y373" i="1"/>
  <c r="Y374" i="1"/>
  <c r="Y375" i="1"/>
  <c r="Y376" i="1"/>
  <c r="Y377" i="1"/>
  <c r="Y378" i="1"/>
  <c r="Y379" i="1"/>
  <c r="Y380" i="1"/>
  <c r="Y381" i="1"/>
  <c r="Y382" i="1"/>
  <c r="Y383" i="1"/>
  <c r="Y384" i="1"/>
  <c r="Y385" i="1"/>
  <c r="Y386" i="1"/>
  <c r="Y387" i="1"/>
  <c r="Y388" i="1"/>
  <c r="Y389" i="1"/>
  <c r="Y390" i="1"/>
  <c r="Y391" i="1"/>
  <c r="Y392" i="1"/>
  <c r="Y393" i="1"/>
  <c r="Y394" i="1"/>
  <c r="Y395" i="1"/>
  <c r="Y396" i="1"/>
  <c r="Y397" i="1"/>
  <c r="Y398" i="1"/>
  <c r="Y399" i="1"/>
  <c r="Y400" i="1"/>
  <c r="Y401" i="1"/>
  <c r="Y402" i="1"/>
  <c r="Y403" i="1"/>
  <c r="Y404" i="1"/>
  <c r="Y405" i="1"/>
  <c r="Y406" i="1"/>
  <c r="Y407" i="1"/>
  <c r="Y408" i="1"/>
  <c r="Y409" i="1"/>
  <c r="Y410" i="1"/>
  <c r="Y411" i="1"/>
  <c r="Y412" i="1"/>
  <c r="Y413" i="1"/>
  <c r="Y414" i="1"/>
  <c r="Y415" i="1"/>
  <c r="Y416" i="1"/>
  <c r="Y417" i="1"/>
  <c r="Y418" i="1"/>
  <c r="Y419" i="1"/>
  <c r="Y420" i="1"/>
  <c r="Y421" i="1"/>
  <c r="Y422" i="1"/>
  <c r="Y423" i="1"/>
  <c r="Y424" i="1"/>
  <c r="Y425" i="1"/>
  <c r="Y426" i="1"/>
  <c r="Y427" i="1"/>
  <c r="Y428" i="1"/>
  <c r="Y429" i="1"/>
  <c r="Y430" i="1"/>
  <c r="Y431" i="1"/>
  <c r="Y432" i="1"/>
  <c r="Y433" i="1"/>
  <c r="Y434" i="1"/>
  <c r="Y435" i="1"/>
  <c r="Y436" i="1"/>
  <c r="Y437" i="1"/>
  <c r="Y438" i="1"/>
  <c r="Y439" i="1"/>
  <c r="Y440" i="1"/>
  <c r="Y441" i="1"/>
  <c r="Y442" i="1"/>
  <c r="Y443" i="1"/>
  <c r="Y444" i="1"/>
  <c r="Y445" i="1"/>
  <c r="Y446" i="1"/>
  <c r="Y447" i="1"/>
  <c r="Y448" i="1"/>
  <c r="Y449" i="1"/>
  <c r="Y450" i="1"/>
  <c r="Y451" i="1"/>
  <c r="Y452" i="1"/>
  <c r="Y453" i="1"/>
  <c r="Y454" i="1"/>
  <c r="Y455" i="1"/>
  <c r="Y456" i="1"/>
  <c r="Y457" i="1"/>
  <c r="Y458" i="1"/>
  <c r="Y459" i="1"/>
  <c r="Y460" i="1"/>
  <c r="Y461" i="1"/>
  <c r="Y462" i="1"/>
  <c r="Y463" i="1"/>
  <c r="Y464" i="1"/>
  <c r="Y465" i="1"/>
  <c r="Y466" i="1"/>
  <c r="Y467" i="1"/>
  <c r="Y468" i="1"/>
  <c r="Y469" i="1"/>
  <c r="Y470" i="1"/>
  <c r="Y471" i="1"/>
  <c r="Y472" i="1"/>
  <c r="Y473" i="1"/>
  <c r="Y474" i="1"/>
  <c r="Y475" i="1"/>
  <c r="Y476" i="1"/>
  <c r="Y477" i="1"/>
  <c r="Y478" i="1"/>
  <c r="Y479" i="1"/>
  <c r="Y480" i="1"/>
  <c r="Y481" i="1"/>
  <c r="Y482" i="1"/>
  <c r="Y483" i="1"/>
  <c r="Y484" i="1"/>
  <c r="Y485" i="1"/>
  <c r="Y486" i="1"/>
  <c r="Y487" i="1"/>
  <c r="Y488" i="1"/>
  <c r="Y489" i="1"/>
  <c r="Y490" i="1"/>
  <c r="Y491" i="1"/>
  <c r="Y492" i="1"/>
  <c r="Y493" i="1"/>
  <c r="Y494" i="1"/>
  <c r="Y495" i="1"/>
  <c r="Y496" i="1"/>
  <c r="Y497" i="1"/>
  <c r="Y498" i="1"/>
  <c r="Y499" i="1"/>
  <c r="Y500" i="1"/>
  <c r="Y501" i="1"/>
  <c r="Y502" i="1"/>
  <c r="Y503" i="1"/>
  <c r="Y504" i="1"/>
  <c r="Y505" i="1"/>
  <c r="Y506" i="1"/>
  <c r="Y507" i="1"/>
  <c r="Y508" i="1"/>
  <c r="Y509" i="1"/>
  <c r="Y510" i="1"/>
  <c r="Y511" i="1"/>
  <c r="Y512" i="1"/>
  <c r="Y513" i="1"/>
  <c r="Y514" i="1"/>
  <c r="Y515" i="1"/>
  <c r="Y516" i="1"/>
  <c r="Y517" i="1"/>
  <c r="Y518" i="1"/>
  <c r="Y519" i="1"/>
  <c r="Y520" i="1"/>
  <c r="Y521" i="1"/>
  <c r="Y522" i="1"/>
  <c r="Y523" i="1"/>
  <c r="Y524" i="1"/>
  <c r="Y525" i="1"/>
  <c r="Y526" i="1"/>
  <c r="Y527" i="1"/>
  <c r="Y528" i="1"/>
  <c r="Y529" i="1"/>
  <c r="Y530" i="1"/>
  <c r="Y531" i="1"/>
  <c r="Y532" i="1"/>
  <c r="Y533" i="1"/>
  <c r="Y534" i="1"/>
  <c r="Y535" i="1"/>
  <c r="Y536" i="1"/>
  <c r="Y537" i="1"/>
  <c r="Y538" i="1"/>
  <c r="Y539" i="1"/>
  <c r="Y540" i="1"/>
  <c r="Y541" i="1"/>
  <c r="Y542" i="1"/>
  <c r="Y543" i="1"/>
  <c r="Y544" i="1"/>
  <c r="Y545" i="1"/>
  <c r="Y546" i="1"/>
  <c r="Y547" i="1"/>
  <c r="Y548" i="1"/>
  <c r="Y549" i="1"/>
  <c r="Y550" i="1"/>
  <c r="Y551" i="1"/>
  <c r="Y552" i="1"/>
  <c r="Y553" i="1"/>
  <c r="Y554" i="1"/>
  <c r="Y555" i="1"/>
  <c r="Y556" i="1"/>
  <c r="Y557" i="1"/>
  <c r="Y558" i="1"/>
  <c r="Y559" i="1"/>
  <c r="Y560" i="1"/>
  <c r="Y561" i="1"/>
  <c r="Y562" i="1"/>
  <c r="Y563" i="1"/>
  <c r="Y564" i="1"/>
  <c r="Y565" i="1"/>
  <c r="Y566" i="1"/>
  <c r="Y567" i="1"/>
  <c r="Y568" i="1"/>
  <c r="Y569" i="1"/>
  <c r="Y570" i="1"/>
  <c r="Y571" i="1"/>
  <c r="Y572" i="1"/>
  <c r="Y573" i="1"/>
  <c r="Y574" i="1"/>
  <c r="Y575" i="1"/>
  <c r="Y576" i="1"/>
  <c r="Y577" i="1"/>
  <c r="Y578" i="1"/>
  <c r="Y579" i="1"/>
  <c r="Y580" i="1"/>
  <c r="Y581" i="1"/>
  <c r="Y582" i="1"/>
  <c r="Y583" i="1"/>
  <c r="Y584" i="1"/>
  <c r="Y585" i="1"/>
  <c r="Y586" i="1"/>
  <c r="Y587" i="1"/>
  <c r="Y588" i="1"/>
  <c r="Y589" i="1"/>
  <c r="Y590" i="1"/>
  <c r="Y591" i="1"/>
  <c r="Y592" i="1"/>
  <c r="Y593" i="1"/>
  <c r="Y594" i="1"/>
  <c r="Y595" i="1"/>
  <c r="Y596" i="1"/>
  <c r="Y597" i="1"/>
  <c r="Y598" i="1"/>
  <c r="Y599" i="1"/>
  <c r="Y600" i="1"/>
  <c r="Y601" i="1"/>
  <c r="Y602" i="1"/>
  <c r="Y603" i="1"/>
  <c r="Y604" i="1"/>
  <c r="Y605" i="1"/>
  <c r="Y606" i="1"/>
  <c r="Y607" i="1"/>
  <c r="Y608" i="1"/>
  <c r="Y609" i="1"/>
  <c r="Y610" i="1"/>
  <c r="Y611" i="1"/>
  <c r="Y612" i="1"/>
  <c r="Y613" i="1"/>
  <c r="Y614" i="1"/>
  <c r="Y615" i="1"/>
  <c r="Y616" i="1"/>
  <c r="Y617" i="1"/>
  <c r="Y618" i="1"/>
  <c r="Y619" i="1"/>
  <c r="Y620" i="1"/>
  <c r="Y621" i="1"/>
  <c r="Y622" i="1"/>
  <c r="Y623" i="1"/>
  <c r="Y624" i="1"/>
  <c r="Y625" i="1"/>
  <c r="Y626" i="1"/>
  <c r="Y627" i="1"/>
  <c r="Y628" i="1"/>
  <c r="Y629" i="1"/>
  <c r="Y630" i="1"/>
  <c r="Y631" i="1"/>
  <c r="Y632" i="1"/>
  <c r="Y633" i="1"/>
  <c r="Y634" i="1"/>
  <c r="Y635" i="1"/>
  <c r="Y636" i="1"/>
  <c r="Y637" i="1"/>
  <c r="Y638" i="1"/>
  <c r="Y639" i="1"/>
  <c r="Y640" i="1"/>
  <c r="Y641" i="1"/>
  <c r="Y642" i="1"/>
  <c r="Y643" i="1"/>
  <c r="Y644" i="1"/>
  <c r="Y645" i="1"/>
  <c r="Y646" i="1"/>
  <c r="Y647" i="1"/>
  <c r="Y648" i="1"/>
  <c r="Y649" i="1"/>
  <c r="Y650" i="1"/>
  <c r="Y651" i="1"/>
  <c r="Y652" i="1"/>
  <c r="Y653" i="1"/>
  <c r="Y654" i="1"/>
  <c r="Y655" i="1"/>
  <c r="Y656" i="1"/>
  <c r="Y657" i="1"/>
  <c r="Y658" i="1"/>
  <c r="Y659" i="1"/>
  <c r="Y660" i="1"/>
  <c r="Y661" i="1"/>
  <c r="Y662" i="1"/>
  <c r="Y663" i="1"/>
  <c r="Y664" i="1"/>
  <c r="Y665" i="1"/>
  <c r="Y666" i="1"/>
  <c r="Y667" i="1"/>
  <c r="Y668" i="1"/>
  <c r="Y669" i="1"/>
  <c r="Y670" i="1"/>
  <c r="Y671" i="1"/>
  <c r="Y672" i="1"/>
  <c r="Y673" i="1"/>
  <c r="Y674" i="1"/>
  <c r="Y675" i="1"/>
  <c r="Y676" i="1"/>
  <c r="Y677" i="1"/>
  <c r="Y678" i="1"/>
  <c r="Y679" i="1"/>
  <c r="Y680" i="1"/>
  <c r="Y681" i="1"/>
  <c r="Y682" i="1"/>
  <c r="Y683" i="1"/>
  <c r="Y684" i="1"/>
  <c r="Y685" i="1"/>
  <c r="Y686" i="1"/>
  <c r="Y687" i="1"/>
  <c r="Y688" i="1"/>
  <c r="Y689" i="1"/>
  <c r="Y690" i="1"/>
  <c r="Y691" i="1"/>
  <c r="Y692" i="1"/>
  <c r="Y693" i="1"/>
  <c r="Y694" i="1"/>
  <c r="Y695" i="1"/>
  <c r="Y696" i="1"/>
  <c r="Y697" i="1"/>
  <c r="Y698" i="1"/>
  <c r="Y699" i="1"/>
  <c r="Y700" i="1"/>
  <c r="Y701" i="1"/>
  <c r="Y702" i="1"/>
  <c r="Y703" i="1"/>
  <c r="Y704" i="1"/>
  <c r="Y705" i="1"/>
  <c r="Y706" i="1"/>
  <c r="Y707" i="1"/>
  <c r="Y708" i="1"/>
  <c r="Y709" i="1"/>
  <c r="Y710" i="1"/>
  <c r="Y711" i="1"/>
  <c r="Y712" i="1"/>
  <c r="Y713" i="1"/>
  <c r="Y714" i="1"/>
  <c r="Y715" i="1"/>
  <c r="Y716" i="1"/>
  <c r="Y717" i="1"/>
  <c r="Y718" i="1"/>
  <c r="Y719" i="1"/>
  <c r="Y720" i="1"/>
  <c r="Y721" i="1"/>
  <c r="Y722" i="1"/>
  <c r="Y723" i="1"/>
  <c r="Y724" i="1"/>
  <c r="Y725" i="1"/>
  <c r="Y726" i="1"/>
  <c r="Y727" i="1"/>
  <c r="Y728" i="1"/>
  <c r="Y729" i="1"/>
  <c r="Y730" i="1"/>
  <c r="Y731" i="1"/>
  <c r="Y732" i="1"/>
  <c r="Y733" i="1"/>
  <c r="Y734" i="1"/>
  <c r="Y735" i="1"/>
  <c r="Y736" i="1"/>
  <c r="Y737" i="1"/>
  <c r="Y738" i="1"/>
  <c r="Y739" i="1"/>
  <c r="Y740" i="1"/>
  <c r="Y741" i="1"/>
  <c r="Y742" i="1"/>
  <c r="Y743" i="1"/>
  <c r="Y744" i="1"/>
  <c r="Y745" i="1"/>
  <c r="Y746" i="1"/>
  <c r="Y747" i="1"/>
  <c r="Y748" i="1"/>
  <c r="Y749" i="1"/>
  <c r="Y750" i="1"/>
  <c r="Y751" i="1"/>
  <c r="Y752" i="1"/>
  <c r="Y753" i="1"/>
  <c r="Y754" i="1"/>
  <c r="Y755" i="1"/>
  <c r="Y756" i="1"/>
  <c r="Y757" i="1"/>
  <c r="Y758" i="1"/>
  <c r="Y759" i="1"/>
  <c r="Y760" i="1"/>
  <c r="Y761" i="1"/>
  <c r="Y762" i="1"/>
  <c r="Y763" i="1"/>
  <c r="Y764" i="1"/>
  <c r="Y765" i="1"/>
  <c r="Y766" i="1"/>
  <c r="Y767" i="1"/>
  <c r="Y768" i="1"/>
  <c r="Y769" i="1"/>
  <c r="Y770" i="1"/>
  <c r="Y771" i="1"/>
  <c r="Y772" i="1"/>
  <c r="Y773" i="1"/>
  <c r="Y774" i="1"/>
  <c r="Y775" i="1"/>
  <c r="Y776" i="1"/>
  <c r="Y777" i="1"/>
  <c r="Y778" i="1"/>
  <c r="Y779" i="1"/>
  <c r="Y780" i="1"/>
  <c r="Y781" i="1"/>
  <c r="Y782" i="1"/>
  <c r="Y783" i="1"/>
  <c r="Y784" i="1"/>
  <c r="Y785" i="1"/>
  <c r="Y786" i="1"/>
  <c r="Y787" i="1"/>
  <c r="Y788" i="1"/>
  <c r="Y789" i="1"/>
  <c r="Y790" i="1"/>
  <c r="Y791" i="1"/>
  <c r="Y792" i="1"/>
  <c r="Y793" i="1"/>
  <c r="Y794" i="1"/>
  <c r="Y795" i="1"/>
  <c r="Y796" i="1"/>
  <c r="Y797" i="1"/>
  <c r="Y798" i="1"/>
  <c r="Y799" i="1"/>
  <c r="Y800" i="1"/>
  <c r="Y801" i="1"/>
  <c r="Y802" i="1"/>
  <c r="Y803" i="1"/>
  <c r="Y804" i="1"/>
  <c r="Y805" i="1"/>
  <c r="Y806" i="1"/>
  <c r="Y807" i="1"/>
  <c r="Y808" i="1"/>
  <c r="Y809" i="1"/>
  <c r="Y810" i="1"/>
  <c r="Y811" i="1"/>
  <c r="Y812" i="1"/>
  <c r="Y813" i="1"/>
  <c r="Y814" i="1"/>
  <c r="Y815" i="1"/>
  <c r="Y816" i="1"/>
  <c r="Y817" i="1"/>
  <c r="Y818" i="1"/>
  <c r="Y819" i="1"/>
  <c r="Y820" i="1"/>
  <c r="Y821" i="1"/>
  <c r="Y822" i="1"/>
  <c r="Y823" i="1"/>
  <c r="Y824" i="1"/>
  <c r="Y825" i="1"/>
  <c r="Y826" i="1"/>
  <c r="Y827" i="1"/>
  <c r="Y828" i="1"/>
  <c r="Y829" i="1"/>
  <c r="Y830" i="1"/>
  <c r="Y831" i="1"/>
  <c r="Y832" i="1"/>
  <c r="Y833" i="1"/>
  <c r="Y834" i="1"/>
  <c r="Y835" i="1"/>
  <c r="Y836" i="1"/>
  <c r="Y837" i="1"/>
  <c r="Y838" i="1"/>
  <c r="Y839" i="1"/>
  <c r="Y840" i="1"/>
  <c r="Y841" i="1"/>
  <c r="Y842" i="1"/>
  <c r="Y843" i="1"/>
  <c r="Y844" i="1"/>
  <c r="Y845" i="1"/>
  <c r="Y846" i="1"/>
  <c r="Y847" i="1"/>
  <c r="Y848" i="1"/>
  <c r="Y849" i="1"/>
  <c r="Y850" i="1"/>
  <c r="Y851" i="1"/>
  <c r="Y852" i="1"/>
  <c r="Y853" i="1"/>
  <c r="Y854" i="1"/>
  <c r="Y855" i="1"/>
  <c r="Y856" i="1"/>
  <c r="Y857" i="1"/>
  <c r="Y858" i="1"/>
  <c r="Y859" i="1"/>
  <c r="Y860" i="1"/>
  <c r="Y861" i="1"/>
  <c r="Y862" i="1"/>
  <c r="Y863" i="1"/>
  <c r="Y864" i="1"/>
  <c r="Y865" i="1"/>
  <c r="Y866" i="1"/>
  <c r="Y867" i="1"/>
  <c r="Y868" i="1"/>
  <c r="Y869" i="1"/>
  <c r="Y870" i="1"/>
  <c r="Y871" i="1"/>
  <c r="Y872" i="1"/>
  <c r="Y873" i="1"/>
  <c r="Y874" i="1"/>
  <c r="Y875" i="1"/>
  <c r="Y876" i="1"/>
  <c r="Y877" i="1"/>
  <c r="Y878" i="1"/>
  <c r="Y879" i="1"/>
  <c r="Y880" i="1"/>
  <c r="Y881" i="1"/>
  <c r="Y882" i="1"/>
  <c r="Y883" i="1"/>
  <c r="Y884" i="1"/>
  <c r="Y885" i="1"/>
  <c r="Y886" i="1"/>
  <c r="Y887" i="1"/>
  <c r="Y888" i="1"/>
  <c r="Y889" i="1"/>
  <c r="Y890" i="1"/>
  <c r="Y891" i="1"/>
  <c r="Y892" i="1"/>
  <c r="Y893" i="1"/>
  <c r="Y894" i="1"/>
  <c r="Y895" i="1"/>
  <c r="Y896" i="1"/>
  <c r="Y897" i="1"/>
  <c r="Y898" i="1"/>
  <c r="Y899" i="1"/>
  <c r="Y900" i="1"/>
  <c r="Y901" i="1"/>
  <c r="Y902" i="1"/>
  <c r="Y903" i="1"/>
  <c r="Y904" i="1"/>
  <c r="Y905" i="1"/>
  <c r="Y906" i="1"/>
  <c r="Y907" i="1"/>
  <c r="Y908" i="1"/>
  <c r="Y909" i="1"/>
  <c r="Y910" i="1"/>
  <c r="Y911" i="1"/>
  <c r="Y912" i="1"/>
  <c r="Y913" i="1"/>
  <c r="Y914" i="1"/>
  <c r="Y915" i="1"/>
  <c r="Y916" i="1"/>
  <c r="Y917" i="1"/>
  <c r="Y918" i="1"/>
  <c r="Y919" i="1"/>
  <c r="Y920" i="1"/>
  <c r="Y921" i="1"/>
  <c r="Y922" i="1"/>
  <c r="Y923" i="1"/>
  <c r="Y924" i="1"/>
  <c r="Y925" i="1"/>
  <c r="Y926" i="1"/>
  <c r="Y927" i="1"/>
  <c r="Y928" i="1"/>
  <c r="Y929" i="1"/>
  <c r="Y930" i="1"/>
  <c r="Y931" i="1"/>
  <c r="Y932" i="1"/>
  <c r="Y933" i="1"/>
  <c r="Y934" i="1"/>
  <c r="Y935" i="1"/>
  <c r="Y936" i="1"/>
  <c r="Y937" i="1"/>
  <c r="Y938" i="1"/>
  <c r="Y939" i="1"/>
  <c r="Y940" i="1"/>
  <c r="Y941" i="1"/>
  <c r="Y942" i="1"/>
  <c r="Y943" i="1"/>
  <c r="Y944" i="1"/>
  <c r="Y945" i="1"/>
  <c r="Y946" i="1"/>
  <c r="Y947" i="1"/>
  <c r="Y948" i="1"/>
  <c r="Y949" i="1"/>
  <c r="Y950" i="1"/>
  <c r="Y951" i="1"/>
  <c r="Y952" i="1"/>
  <c r="Y953" i="1"/>
  <c r="Y954" i="1"/>
  <c r="Y955" i="1"/>
  <c r="Y956" i="1"/>
  <c r="Y957" i="1"/>
  <c r="Y958" i="1"/>
  <c r="Y959" i="1"/>
  <c r="Y960" i="1"/>
  <c r="Y961" i="1"/>
  <c r="Y962" i="1"/>
  <c r="Y963" i="1"/>
  <c r="Y964" i="1"/>
  <c r="Y965" i="1"/>
  <c r="Y966" i="1"/>
  <c r="Y967" i="1"/>
  <c r="Y968" i="1"/>
  <c r="Y969" i="1"/>
  <c r="Y970" i="1"/>
  <c r="Y971" i="1"/>
  <c r="Y972" i="1"/>
  <c r="Y973" i="1"/>
  <c r="Y974" i="1"/>
  <c r="Y975" i="1"/>
  <c r="Y976" i="1"/>
  <c r="Y977" i="1"/>
  <c r="Y978" i="1"/>
  <c r="Y979" i="1"/>
  <c r="Y980" i="1"/>
  <c r="Y981" i="1"/>
  <c r="Y982" i="1"/>
  <c r="Y983" i="1"/>
  <c r="Y984" i="1"/>
  <c r="Y985" i="1"/>
  <c r="Y986" i="1"/>
  <c r="Y987" i="1"/>
  <c r="Y988" i="1"/>
  <c r="Y989" i="1"/>
  <c r="Y990" i="1"/>
  <c r="Y991" i="1"/>
  <c r="Y992" i="1"/>
  <c r="Y993" i="1"/>
  <c r="Y994" i="1"/>
  <c r="Y995" i="1"/>
  <c r="Y996" i="1"/>
  <c r="Y997" i="1"/>
  <c r="Y998" i="1"/>
  <c r="Y999" i="1"/>
  <c r="Y1000" i="1"/>
  <c r="Y1001" i="1"/>
  <c r="Y1002" i="1"/>
  <c r="Y1003" i="1"/>
  <c r="Y1004" i="1"/>
  <c r="Y1005" i="1"/>
  <c r="Y1006" i="1"/>
  <c r="Y1007" i="1"/>
  <c r="Y1008" i="1"/>
  <c r="Y1009" i="1"/>
  <c r="Y1010" i="1"/>
  <c r="Y1011" i="1"/>
  <c r="Y1012" i="1"/>
  <c r="Y1013" i="1"/>
  <c r="Y1014" i="1"/>
  <c r="Y1015" i="1"/>
  <c r="Y1016" i="1"/>
  <c r="Y1017" i="1"/>
  <c r="Y1018" i="1"/>
  <c r="Y1019" i="1"/>
  <c r="Y1020" i="1"/>
  <c r="Y1021" i="1"/>
  <c r="Y1022" i="1"/>
  <c r="Y1023" i="1"/>
  <c r="Y1024" i="1"/>
  <c r="Y1025" i="1"/>
  <c r="Y1026" i="1"/>
  <c r="Y1027" i="1"/>
  <c r="Y1028" i="1"/>
  <c r="Y1029" i="1"/>
  <c r="Y1030" i="1"/>
  <c r="Y1031" i="1"/>
  <c r="Y1032" i="1"/>
  <c r="Y1033" i="1"/>
  <c r="Y1034" i="1"/>
  <c r="Y1035" i="1"/>
  <c r="Y1036" i="1"/>
  <c r="Y1037" i="1"/>
  <c r="Y1038" i="1"/>
  <c r="Y1039" i="1"/>
  <c r="Y1040" i="1"/>
  <c r="Y1041" i="1"/>
  <c r="Y1042" i="1"/>
  <c r="Y1043" i="1"/>
  <c r="Y1044" i="1"/>
  <c r="Y1045" i="1"/>
  <c r="Y1046" i="1"/>
  <c r="Y1047" i="1"/>
  <c r="Y1048" i="1"/>
  <c r="Y1049" i="1"/>
  <c r="Y1050" i="1"/>
  <c r="Y1051" i="1"/>
  <c r="Y1052" i="1"/>
  <c r="Y1053" i="1"/>
  <c r="Y1054" i="1"/>
  <c r="Y1055" i="1"/>
  <c r="Y1056" i="1"/>
  <c r="Y1057" i="1"/>
  <c r="Y1058" i="1"/>
  <c r="Y1059" i="1"/>
  <c r="Y1060" i="1"/>
  <c r="Y1061" i="1"/>
  <c r="Y1062" i="1"/>
  <c r="Y1063" i="1"/>
  <c r="Y1064" i="1"/>
  <c r="Y1065" i="1"/>
  <c r="Y1066" i="1"/>
  <c r="Y1067" i="1"/>
  <c r="Y1068" i="1"/>
  <c r="Y1069" i="1"/>
  <c r="Y1070" i="1"/>
  <c r="Y1071" i="1"/>
  <c r="Y1072" i="1"/>
  <c r="Y1073" i="1"/>
  <c r="Y1074" i="1"/>
  <c r="Y1075" i="1"/>
  <c r="Y1076" i="1"/>
  <c r="Y1077" i="1"/>
  <c r="Y1078" i="1"/>
  <c r="Y1079" i="1"/>
  <c r="Y1080" i="1"/>
  <c r="Y1081" i="1"/>
  <c r="Y1082" i="1"/>
  <c r="Y1083" i="1"/>
  <c r="Y1084" i="1"/>
  <c r="Y1085" i="1"/>
  <c r="Y1086" i="1"/>
  <c r="Y1087" i="1"/>
  <c r="Y1088" i="1"/>
  <c r="Y1089" i="1"/>
  <c r="Y1090" i="1"/>
  <c r="Y1091" i="1"/>
  <c r="Y1092" i="1"/>
  <c r="Y1093" i="1"/>
  <c r="Y1094" i="1"/>
  <c r="Y1095" i="1"/>
  <c r="Y1096" i="1"/>
  <c r="Y1097" i="1"/>
  <c r="Y1098" i="1"/>
  <c r="Y1099" i="1"/>
  <c r="Y1100" i="1"/>
  <c r="Y1101" i="1"/>
  <c r="Y1102" i="1"/>
  <c r="Y1103" i="1"/>
  <c r="Y1104" i="1"/>
  <c r="Y1105" i="1"/>
  <c r="Y1106" i="1"/>
  <c r="Y1107" i="1"/>
  <c r="Y1108" i="1"/>
  <c r="Y1109" i="1"/>
  <c r="Y1110" i="1"/>
  <c r="Y1111" i="1"/>
  <c r="Y1112" i="1"/>
  <c r="Y1113" i="1"/>
  <c r="Y1114" i="1"/>
  <c r="Y1115" i="1"/>
  <c r="Y1116" i="1"/>
  <c r="Y1117" i="1"/>
  <c r="Y1118" i="1"/>
  <c r="Y1119" i="1"/>
  <c r="Y1120" i="1"/>
  <c r="Y1121" i="1"/>
  <c r="Y1122" i="1"/>
  <c r="Y1123" i="1"/>
  <c r="Y1124" i="1"/>
  <c r="Y1125" i="1"/>
  <c r="Y1126" i="1"/>
  <c r="Y1127" i="1"/>
  <c r="Y1128" i="1"/>
  <c r="Y1129" i="1"/>
  <c r="Y1130" i="1"/>
  <c r="Y1131" i="1"/>
  <c r="Y1132" i="1"/>
  <c r="Y1133" i="1"/>
  <c r="Y1134" i="1"/>
  <c r="Y1135" i="1"/>
  <c r="Y1136" i="1"/>
  <c r="Y1137" i="1"/>
  <c r="Y1138" i="1"/>
  <c r="Y1139" i="1"/>
  <c r="Y1140" i="1"/>
  <c r="Y1141" i="1"/>
  <c r="Y1142" i="1"/>
  <c r="Y1143" i="1"/>
  <c r="Y1144" i="1"/>
  <c r="Y1145" i="1"/>
  <c r="Y1146" i="1"/>
  <c r="Y1147" i="1"/>
  <c r="Y1148" i="1"/>
  <c r="Y1149" i="1"/>
  <c r="Y1150" i="1"/>
  <c r="Y1151" i="1"/>
  <c r="Y1152" i="1"/>
  <c r="Y1153" i="1"/>
  <c r="Y1154" i="1"/>
  <c r="Y1155" i="1"/>
  <c r="Y1156" i="1"/>
  <c r="Y1157" i="1"/>
  <c r="Y1158" i="1"/>
  <c r="Y1159" i="1"/>
  <c r="Y1160" i="1"/>
  <c r="Y1161" i="1"/>
  <c r="Y1162" i="1"/>
  <c r="Y1163" i="1"/>
  <c r="Y1164" i="1"/>
  <c r="Y1165" i="1"/>
  <c r="Y1166" i="1"/>
  <c r="Y1167" i="1"/>
  <c r="Y1168" i="1"/>
  <c r="Y1169" i="1"/>
  <c r="Y1170" i="1"/>
  <c r="Y1171" i="1"/>
  <c r="Y1172" i="1"/>
  <c r="Y1173" i="1"/>
  <c r="Y1174" i="1"/>
  <c r="Y1175" i="1"/>
  <c r="Y1176" i="1"/>
  <c r="Y1177" i="1"/>
  <c r="Y1178" i="1"/>
  <c r="Y1179" i="1"/>
  <c r="Y1180" i="1"/>
  <c r="Y1181" i="1"/>
  <c r="Y1182" i="1"/>
  <c r="Y1183" i="1"/>
  <c r="Y1184" i="1"/>
  <c r="Y1185" i="1"/>
  <c r="Y1186" i="1"/>
  <c r="Y1187" i="1"/>
  <c r="Y1188" i="1"/>
  <c r="Y1189" i="1"/>
  <c r="Y1190" i="1"/>
  <c r="Y1191" i="1"/>
  <c r="Y1192" i="1"/>
  <c r="Y1193" i="1"/>
  <c r="Y1194" i="1"/>
  <c r="Y1195" i="1"/>
  <c r="Y1196" i="1"/>
  <c r="Y1197" i="1"/>
  <c r="Y1198" i="1"/>
  <c r="Y1199" i="1"/>
  <c r="Y1200" i="1"/>
  <c r="Y1201" i="1"/>
  <c r="Y1202" i="1"/>
  <c r="Y1203" i="1"/>
  <c r="Y1204" i="1"/>
  <c r="Y1205" i="1"/>
  <c r="Y1206" i="1"/>
  <c r="Y1207" i="1"/>
  <c r="Y1208" i="1"/>
  <c r="Y1209" i="1"/>
  <c r="Y1210" i="1"/>
  <c r="Y1211" i="1"/>
  <c r="Y1212" i="1"/>
  <c r="Y1213" i="1"/>
  <c r="Y1214" i="1"/>
  <c r="Y1215" i="1"/>
  <c r="Y1216" i="1"/>
  <c r="Y1217" i="1"/>
  <c r="Y1218" i="1"/>
  <c r="Y1219" i="1"/>
  <c r="Y1220" i="1"/>
  <c r="Y1221" i="1"/>
  <c r="Y1222" i="1"/>
  <c r="Y1223" i="1"/>
  <c r="Y1224" i="1"/>
  <c r="Y1225" i="1"/>
  <c r="Y1226" i="1"/>
  <c r="Y1227" i="1"/>
  <c r="Y1228" i="1"/>
  <c r="Y1229" i="1"/>
  <c r="Y1230" i="1"/>
  <c r="Y1231" i="1"/>
  <c r="Y1232" i="1"/>
  <c r="Y1233" i="1"/>
  <c r="Y1234" i="1"/>
  <c r="Y1235" i="1"/>
  <c r="Y1236" i="1"/>
  <c r="Y1237" i="1"/>
  <c r="Y1238" i="1"/>
  <c r="Y1239" i="1"/>
  <c r="Y1240" i="1"/>
  <c r="Y1241" i="1"/>
  <c r="Y1242" i="1"/>
  <c r="Y1243" i="1"/>
  <c r="Y1244" i="1"/>
  <c r="Y1245" i="1"/>
  <c r="Y1246" i="1"/>
  <c r="Y1247" i="1"/>
  <c r="Y1248" i="1"/>
  <c r="Y1249" i="1"/>
  <c r="Y1250" i="1"/>
  <c r="Y1251" i="1"/>
  <c r="Y1252" i="1"/>
  <c r="Y1253" i="1"/>
  <c r="Y1254" i="1"/>
  <c r="Y1255" i="1"/>
  <c r="Y1256" i="1"/>
  <c r="Y1257" i="1"/>
  <c r="Y1258" i="1"/>
  <c r="Y1259" i="1"/>
  <c r="Y1260" i="1"/>
  <c r="Y1261" i="1"/>
  <c r="Y1262" i="1"/>
  <c r="Y1263" i="1"/>
  <c r="Y1264" i="1"/>
  <c r="Y1265" i="1"/>
  <c r="Y1266" i="1"/>
  <c r="Y1267" i="1"/>
  <c r="Y1268" i="1"/>
  <c r="Y1269" i="1"/>
  <c r="Y1270" i="1"/>
  <c r="Y1271" i="1"/>
  <c r="Y1272" i="1"/>
  <c r="Y1273" i="1"/>
  <c r="Y1274" i="1"/>
  <c r="Y1275" i="1"/>
  <c r="Y1276" i="1"/>
  <c r="Y1277" i="1"/>
  <c r="Y1278" i="1"/>
  <c r="Y1279" i="1"/>
  <c r="Y1280" i="1"/>
  <c r="Y1281" i="1"/>
  <c r="Y1282" i="1"/>
  <c r="Y1283" i="1"/>
  <c r="Y1284" i="1"/>
  <c r="Y1285" i="1"/>
  <c r="Y1286" i="1"/>
  <c r="Y1287" i="1"/>
  <c r="Y1288" i="1"/>
  <c r="Y1289" i="1"/>
  <c r="Y1290" i="1"/>
  <c r="Y1291" i="1"/>
  <c r="Y1292" i="1"/>
  <c r="Y1293" i="1"/>
  <c r="Y1294" i="1"/>
  <c r="Y1295" i="1"/>
  <c r="Y1296" i="1"/>
  <c r="Y1297" i="1"/>
  <c r="Y1298" i="1"/>
  <c r="Y1299" i="1"/>
  <c r="Y1300" i="1"/>
  <c r="Y1301" i="1"/>
  <c r="Y1302" i="1"/>
  <c r="Y1303" i="1"/>
  <c r="Y1304" i="1"/>
  <c r="Y1305" i="1"/>
  <c r="Y1306" i="1"/>
  <c r="Y1307" i="1"/>
  <c r="Y1308" i="1"/>
  <c r="Y1309" i="1"/>
  <c r="Y1310" i="1"/>
  <c r="Y1311" i="1"/>
  <c r="Y1312" i="1"/>
  <c r="Y1313" i="1"/>
  <c r="Y1314" i="1"/>
  <c r="Y1315" i="1"/>
  <c r="Y1316" i="1"/>
  <c r="Y1317" i="1"/>
  <c r="Y1318" i="1"/>
  <c r="Y1319" i="1"/>
  <c r="Y1320" i="1"/>
  <c r="Y1321" i="1"/>
  <c r="Y1322" i="1"/>
  <c r="Y1323" i="1"/>
  <c r="Y1324" i="1"/>
  <c r="Y1325" i="1"/>
  <c r="Y1326" i="1"/>
  <c r="Y1327" i="1"/>
  <c r="Y1328" i="1"/>
  <c r="Y1329" i="1"/>
  <c r="Y1330" i="1"/>
  <c r="Y1331" i="1"/>
  <c r="Y1332" i="1"/>
  <c r="Y1333" i="1"/>
  <c r="Y1334" i="1"/>
  <c r="Y1335" i="1"/>
  <c r="Y1336" i="1"/>
  <c r="Y1337" i="1"/>
  <c r="Y1338" i="1"/>
  <c r="Y1339" i="1"/>
  <c r="Y1340" i="1"/>
  <c r="Y1341" i="1"/>
  <c r="Y1342" i="1"/>
  <c r="Y1343" i="1"/>
  <c r="Y1344" i="1"/>
  <c r="Y1345" i="1"/>
  <c r="Y1346" i="1"/>
  <c r="Y1347" i="1"/>
  <c r="Y1348" i="1"/>
  <c r="Y1349" i="1"/>
  <c r="Y1350" i="1"/>
  <c r="Y1351" i="1"/>
  <c r="Y1352" i="1"/>
  <c r="Y1353" i="1"/>
  <c r="Y1354" i="1"/>
  <c r="Y1355" i="1"/>
  <c r="Y1356" i="1"/>
  <c r="Y1357" i="1"/>
  <c r="Y1358" i="1"/>
  <c r="Y1359" i="1"/>
  <c r="Y1360" i="1"/>
  <c r="Y1361" i="1"/>
  <c r="Y1362" i="1"/>
  <c r="Y1363" i="1"/>
  <c r="Y1364" i="1"/>
  <c r="Y1365" i="1"/>
  <c r="Y1366" i="1"/>
  <c r="Y1367" i="1"/>
  <c r="Y1368" i="1"/>
  <c r="Y1369" i="1"/>
  <c r="Y1370" i="1"/>
  <c r="Y1371" i="1"/>
  <c r="Y1372" i="1"/>
  <c r="Y1373" i="1"/>
  <c r="Y1374" i="1"/>
  <c r="Y1375" i="1"/>
  <c r="Y1376" i="1"/>
  <c r="Y1377" i="1"/>
  <c r="Y1378" i="1"/>
  <c r="Y1379" i="1"/>
  <c r="Y1380" i="1"/>
  <c r="Y1381" i="1"/>
  <c r="Y1382" i="1"/>
  <c r="Y1383" i="1"/>
  <c r="Y1384" i="1"/>
  <c r="Y1385" i="1"/>
  <c r="Y1386" i="1"/>
  <c r="Y1387" i="1"/>
  <c r="Y1388" i="1"/>
  <c r="Y1389" i="1"/>
  <c r="Y1390" i="1"/>
  <c r="Y1391" i="1"/>
  <c r="Y1392" i="1"/>
  <c r="Y1393" i="1"/>
  <c r="Y1394" i="1"/>
  <c r="Y1395" i="1"/>
  <c r="Y1396" i="1"/>
  <c r="Y1397" i="1"/>
  <c r="Y1398" i="1"/>
  <c r="Y1399" i="1"/>
  <c r="Y1400" i="1"/>
  <c r="Y1401" i="1"/>
  <c r="Y1402" i="1"/>
  <c r="Y1403" i="1"/>
  <c r="Y1404" i="1"/>
  <c r="Y1405" i="1"/>
  <c r="Y1406" i="1"/>
  <c r="Y1407" i="1"/>
  <c r="Y1408" i="1"/>
  <c r="Y1409" i="1"/>
  <c r="Y1410" i="1"/>
  <c r="Y1411" i="1"/>
  <c r="Y1412" i="1"/>
  <c r="Y1413" i="1"/>
  <c r="Y1414" i="1"/>
  <c r="Y1415" i="1"/>
  <c r="Y1416" i="1"/>
  <c r="Y1417" i="1"/>
  <c r="Y1418" i="1"/>
  <c r="Y1419" i="1"/>
  <c r="Y1420" i="1"/>
  <c r="Y1421" i="1"/>
  <c r="Y1422" i="1"/>
  <c r="Y1423" i="1"/>
  <c r="Y1424" i="1"/>
  <c r="Y1425" i="1"/>
  <c r="Y1426" i="1"/>
  <c r="Y1427" i="1"/>
  <c r="Y1428" i="1"/>
  <c r="Y1429" i="1"/>
  <c r="Y1430" i="1"/>
  <c r="Y1431" i="1"/>
  <c r="Y1432" i="1"/>
  <c r="Y1433" i="1"/>
  <c r="Y1434" i="1"/>
  <c r="Y1435" i="1"/>
  <c r="Y1436" i="1"/>
  <c r="Y1437" i="1"/>
  <c r="Y1438" i="1"/>
  <c r="Y1439" i="1"/>
  <c r="Y1440" i="1"/>
  <c r="Y1441" i="1"/>
  <c r="Y1442" i="1"/>
  <c r="Y1443" i="1"/>
  <c r="Y1444" i="1"/>
  <c r="Y1445" i="1"/>
  <c r="Y1446" i="1"/>
  <c r="Y1447" i="1"/>
  <c r="Y1448" i="1"/>
  <c r="Y1449" i="1"/>
  <c r="Y1450" i="1"/>
  <c r="Y1451" i="1"/>
  <c r="Y1452" i="1"/>
  <c r="Y1453" i="1"/>
  <c r="Y1454" i="1"/>
  <c r="Y1455" i="1"/>
  <c r="Y1456" i="1"/>
  <c r="Y1457" i="1"/>
  <c r="Y1458" i="1"/>
  <c r="Y1459" i="1"/>
  <c r="Y1460" i="1"/>
  <c r="Y1461" i="1"/>
  <c r="Y1462" i="1"/>
  <c r="Y1463" i="1"/>
  <c r="Y1464" i="1"/>
  <c r="Y1465" i="1"/>
  <c r="Y1466" i="1"/>
  <c r="Y1467" i="1"/>
  <c r="Y1468" i="1"/>
  <c r="Y1469" i="1"/>
  <c r="Y1470" i="1"/>
  <c r="Y1471" i="1"/>
  <c r="Y1472" i="1"/>
  <c r="Y1473" i="1"/>
  <c r="Y1474" i="1"/>
  <c r="Y1475" i="1"/>
  <c r="Y1476" i="1"/>
  <c r="Y1477" i="1"/>
  <c r="Y1478" i="1"/>
  <c r="Y1479" i="1"/>
  <c r="Y1480" i="1"/>
  <c r="Y1481" i="1"/>
  <c r="Y1482" i="1"/>
  <c r="Y1483" i="1"/>
  <c r="Y1484" i="1"/>
  <c r="Y1485" i="1"/>
  <c r="Y1486" i="1"/>
  <c r="Y1487" i="1"/>
  <c r="Y1488" i="1"/>
  <c r="Y1489" i="1"/>
  <c r="Y1490" i="1"/>
  <c r="Y1491" i="1"/>
  <c r="Y1492" i="1"/>
  <c r="Y1493" i="1"/>
  <c r="Y1494" i="1"/>
  <c r="Y1495" i="1"/>
  <c r="Y1496" i="1"/>
  <c r="Y1497" i="1"/>
  <c r="Y1498" i="1"/>
  <c r="Y1499" i="1"/>
  <c r="Y1500" i="1"/>
</calcChain>
</file>

<file path=xl/sharedStrings.xml><?xml version="1.0" encoding="utf-8"?>
<sst xmlns="http://schemas.openxmlformats.org/spreadsheetml/2006/main" count="22592" uniqueCount="5757">
  <si>
    <t>Row ID</t>
  </si>
  <si>
    <t>Order ID</t>
  </si>
  <si>
    <t>Order Date</t>
  </si>
  <si>
    <t>Ship Date</t>
  </si>
  <si>
    <t>Ship Mode</t>
  </si>
  <si>
    <t>Customer ID</t>
  </si>
  <si>
    <t>Customer Name</t>
  </si>
  <si>
    <t>Segment</t>
  </si>
  <si>
    <t>Postal Code</t>
  </si>
  <si>
    <t>City</t>
  </si>
  <si>
    <t>State</t>
  </si>
  <si>
    <t>Country</t>
  </si>
  <si>
    <t>Region</t>
  </si>
  <si>
    <t>Market</t>
  </si>
  <si>
    <t>Product ID</t>
  </si>
  <si>
    <t>Category</t>
  </si>
  <si>
    <t>Sub-Category</t>
  </si>
  <si>
    <t>Product Name</t>
  </si>
  <si>
    <t>Sales</t>
  </si>
  <si>
    <t>Quantity</t>
  </si>
  <si>
    <t>Discount</t>
  </si>
  <si>
    <t>Profit</t>
  </si>
  <si>
    <t>Shipping Cost</t>
  </si>
  <si>
    <t>Order Priority</t>
  </si>
  <si>
    <t>CA-2014-AB10015140-41954</t>
  </si>
  <si>
    <t>First Class</t>
  </si>
  <si>
    <t>AB-100151402</t>
  </si>
  <si>
    <t>Aaron Bergman</t>
  </si>
  <si>
    <t>Consumer</t>
  </si>
  <si>
    <t>Oklahoma City</t>
  </si>
  <si>
    <t>Oklahoma</t>
  </si>
  <si>
    <t>United States</t>
  </si>
  <si>
    <t>Central US</t>
  </si>
  <si>
    <t>USCA</t>
  </si>
  <si>
    <t>TEC-PH-5816</t>
  </si>
  <si>
    <t>Technology</t>
  </si>
  <si>
    <t>Phones</t>
  </si>
  <si>
    <t>Samsung Convoy 3</t>
  </si>
  <si>
    <t>High</t>
  </si>
  <si>
    <t>IN-2014-JR162107-41675</t>
  </si>
  <si>
    <t>Second Class</t>
  </si>
  <si>
    <t>JR-162107</t>
  </si>
  <si>
    <t>Justin Ritter</t>
  </si>
  <si>
    <t>Corporate</t>
  </si>
  <si>
    <t>Wollongong</t>
  </si>
  <si>
    <t>New South Wales</t>
  </si>
  <si>
    <t>Australia</t>
  </si>
  <si>
    <t>Oceania</t>
  </si>
  <si>
    <t>Asia Pacific</t>
  </si>
  <si>
    <t>FUR-CH-5379</t>
  </si>
  <si>
    <t>Furniture</t>
  </si>
  <si>
    <t>Chairs</t>
  </si>
  <si>
    <t>Novimex Executive Leather Armchair, Black</t>
  </si>
  <si>
    <t>Critical</t>
  </si>
  <si>
    <t>IN-2014-CR127307-41929</t>
  </si>
  <si>
    <t>CR-127307</t>
  </si>
  <si>
    <t>Craig Reiter</t>
  </si>
  <si>
    <t>Brisbane</t>
  </si>
  <si>
    <t>Queensland</t>
  </si>
  <si>
    <t>TEC-PH-5356</t>
  </si>
  <si>
    <t>Nokia Smart Phone, with Caller ID</t>
  </si>
  <si>
    <t>Medium</t>
  </si>
  <si>
    <t>ES-2014-KM1637548-41667</t>
  </si>
  <si>
    <t>KM-1637548</t>
  </si>
  <si>
    <t>Katherine Murray</t>
  </si>
  <si>
    <t>Home Office</t>
  </si>
  <si>
    <t>Berlin</t>
  </si>
  <si>
    <t>Germany</t>
  </si>
  <si>
    <t>Western Europe</t>
  </si>
  <si>
    <t>Europe</t>
  </si>
  <si>
    <t>TEC-PH-5267</t>
  </si>
  <si>
    <t>Motorola Smart Phone, Cordless</t>
  </si>
  <si>
    <t>SG-2014-RH9495111-41948</t>
  </si>
  <si>
    <t>Same Day</t>
  </si>
  <si>
    <t>RH-9495111</t>
  </si>
  <si>
    <t>Rick Hansen</t>
  </si>
  <si>
    <t>Dakar</t>
  </si>
  <si>
    <t>Senegal</t>
  </si>
  <si>
    <t>Western Africa</t>
  </si>
  <si>
    <t>Africa</t>
  </si>
  <si>
    <t>TEC-CO-6011</t>
  </si>
  <si>
    <t>Copiers</t>
  </si>
  <si>
    <t>Sharp Wireless Fax, High-Speed</t>
  </si>
  <si>
    <t>IN-2014-JM156557-41818</t>
  </si>
  <si>
    <t>JM-156557</t>
  </si>
  <si>
    <t>Jim Mitchum</t>
  </si>
  <si>
    <t>Sydney</t>
  </si>
  <si>
    <t>TEC-PH-5842</t>
  </si>
  <si>
    <t>Samsung Smart Phone, with Caller ID</t>
  </si>
  <si>
    <t>IN-2012-TS2134092-41219</t>
  </si>
  <si>
    <t>TS-2134092</t>
  </si>
  <si>
    <t>Toby Swindell</t>
  </si>
  <si>
    <t>Porirua</t>
  </si>
  <si>
    <t>Wellington</t>
  </si>
  <si>
    <t>New Zealand</t>
  </si>
  <si>
    <t>FUR-CH-5378</t>
  </si>
  <si>
    <t>Novimex Executive Leather Armchair, Adjustable</t>
  </si>
  <si>
    <t>IN-2013-MB1808592-41378</t>
  </si>
  <si>
    <t>Standard Class</t>
  </si>
  <si>
    <t>MB-1808592</t>
  </si>
  <si>
    <t>Mick Brown</t>
  </si>
  <si>
    <t>Hamilton</t>
  </si>
  <si>
    <t>Waikato</t>
  </si>
  <si>
    <t>FUR-TA-3764</t>
  </si>
  <si>
    <t>Tables</t>
  </si>
  <si>
    <t>Chromcraft Conference Table, Fully Assembled</t>
  </si>
  <si>
    <t>FUR-BO-5957</t>
  </si>
  <si>
    <t>Bookcases</t>
  </si>
  <si>
    <t>Sauder Facets Collection Library, Sky Alder Finish</t>
  </si>
  <si>
    <t>CA-2012-AB10015140-40974</t>
  </si>
  <si>
    <t>AB-100151404</t>
  </si>
  <si>
    <t>Seattle</t>
  </si>
  <si>
    <t>Washington</t>
  </si>
  <si>
    <t>Western US</t>
  </si>
  <si>
    <t>FUR-CH-4421</t>
  </si>
  <si>
    <t>Global Push Button Manager's Chair, Indigo</t>
  </si>
  <si>
    <t>OFF-AR-5309</t>
  </si>
  <si>
    <t>Office Supplies</t>
  </si>
  <si>
    <t>Art</t>
  </si>
  <si>
    <t>Newell 330</t>
  </si>
  <si>
    <t>ID-2013-AJ107801-41383</t>
  </si>
  <si>
    <t>AJ-107801</t>
  </si>
  <si>
    <t>Anthony Jacobs</t>
  </si>
  <si>
    <t>Kabul</t>
  </si>
  <si>
    <t>Afghanistan</t>
  </si>
  <si>
    <t>Southern Asia</t>
  </si>
  <si>
    <t>FUR-TA-3420</t>
  </si>
  <si>
    <t>Bevis Conference Table, Fully Assembled</t>
  </si>
  <si>
    <t>SA-2012-MM7260110-41269</t>
  </si>
  <si>
    <t>MM-7260110</t>
  </si>
  <si>
    <t>Magdelene Morse</t>
  </si>
  <si>
    <t>Jizan</t>
  </si>
  <si>
    <t>Saudi Arabia</t>
  </si>
  <si>
    <t>Western Asia</t>
  </si>
  <si>
    <t>TEC-PH-3807</t>
  </si>
  <si>
    <t>Cisco Smart Phone, with Caller ID</t>
  </si>
  <si>
    <t>MX-2013-VF2171518-41591</t>
  </si>
  <si>
    <t>VF-2171518</t>
  </si>
  <si>
    <t>Vicky Freymann</t>
  </si>
  <si>
    <t>Toledo</t>
  </si>
  <si>
    <t>Parana</t>
  </si>
  <si>
    <t>Brazil</t>
  </si>
  <si>
    <t>South America</t>
  </si>
  <si>
    <t>LATAM</t>
  </si>
  <si>
    <t>FUR-CH-4530</t>
  </si>
  <si>
    <t>Harbour Creations Executive Leather Armchair, Adjustable</t>
  </si>
  <si>
    <t>IN-2014-PF1912027-41796</t>
  </si>
  <si>
    <t>PF-1912027</t>
  </si>
  <si>
    <t>Peter Fuller</t>
  </si>
  <si>
    <t>Mudanjiang</t>
  </si>
  <si>
    <t>Heilongjiang</t>
  </si>
  <si>
    <t>China</t>
  </si>
  <si>
    <t>Eastern Asia</t>
  </si>
  <si>
    <t>OFF-AP-4959</t>
  </si>
  <si>
    <t>Appliances</t>
  </si>
  <si>
    <t>KitchenAid Microwave, White</t>
  </si>
  <si>
    <t>ES-2015-BP1118545-42216</t>
  </si>
  <si>
    <t>BP-1118545</t>
  </si>
  <si>
    <t>Ben Peterman</t>
  </si>
  <si>
    <t>Paris</t>
  </si>
  <si>
    <t>Ile-de-France</t>
  </si>
  <si>
    <t>France</t>
  </si>
  <si>
    <t>OFF-AP-3575</t>
  </si>
  <si>
    <t>Breville Refrigerator, Red</t>
  </si>
  <si>
    <t>CA-2012-AB10015140-40958</t>
  </si>
  <si>
    <t>Arlington</t>
  </si>
  <si>
    <t>Texas</t>
  </si>
  <si>
    <t>OFF-ST-3078</t>
  </si>
  <si>
    <t>Storage</t>
  </si>
  <si>
    <t>Akro Stacking Bins</t>
  </si>
  <si>
    <t>Low</t>
  </si>
  <si>
    <t>ES-2015-PJ1883564-42255</t>
  </si>
  <si>
    <t>PJ-1883564</t>
  </si>
  <si>
    <t>Patrick Jones</t>
  </si>
  <si>
    <t>Prato</t>
  </si>
  <si>
    <t>Tuscany</t>
  </si>
  <si>
    <t>Italy</t>
  </si>
  <si>
    <t>Southern Europe</t>
  </si>
  <si>
    <t>OFF-AP-4743</t>
  </si>
  <si>
    <t>Hoover Stove, Red</t>
  </si>
  <si>
    <t>IN-2015-JS156857-42035</t>
  </si>
  <si>
    <t>JS-156857</t>
  </si>
  <si>
    <t>Jim Sink</t>
  </si>
  <si>
    <t>Townsville</t>
  </si>
  <si>
    <t>TEC-CO-3597</t>
  </si>
  <si>
    <t>Brother Fax Machine, High-Speed</t>
  </si>
  <si>
    <t>TZ-2015-RH9555129-42343</t>
  </si>
  <si>
    <t>RH-9555129</t>
  </si>
  <si>
    <t>Ritsa Hightower</t>
  </si>
  <si>
    <t>Uvinza</t>
  </si>
  <si>
    <t>Kigoma</t>
  </si>
  <si>
    <t>Tanzania</t>
  </si>
  <si>
    <t>Eastern Africa</t>
  </si>
  <si>
    <t>OFF-AP-4967</t>
  </si>
  <si>
    <t>KitchenAid Stove, White</t>
  </si>
  <si>
    <t>PL-2013-AB600103-41494</t>
  </si>
  <si>
    <t>AB-600103</t>
  </si>
  <si>
    <t>Ann Blume</t>
  </si>
  <si>
    <t>Bytom</t>
  </si>
  <si>
    <t>Silesia</t>
  </si>
  <si>
    <t>Poland</t>
  </si>
  <si>
    <t>Eastern Europe</t>
  </si>
  <si>
    <t>FUR-TA-4644</t>
  </si>
  <si>
    <t>Hon Computer Table, with Bottom Storage</t>
  </si>
  <si>
    <t>OFF-ST-3744</t>
  </si>
  <si>
    <t>Carina 42"Hx23 3/4"W Media Storage Unit</t>
  </si>
  <si>
    <t>IN-2012-JK1532527-41030</t>
  </si>
  <si>
    <t>JK-1532527</t>
  </si>
  <si>
    <t>Jason Klamczynski</t>
  </si>
  <si>
    <t>Suzhou</t>
  </si>
  <si>
    <t>Anhui</t>
  </si>
  <si>
    <t>FUR-CH-5774</t>
  </si>
  <si>
    <t>SAFCO Executive Leather Armchair, Black</t>
  </si>
  <si>
    <t>ES-2014-LB16795139-41697</t>
  </si>
  <si>
    <t>LB-16795139</t>
  </si>
  <si>
    <t>Laurel Beltran</t>
  </si>
  <si>
    <t>Edinburgh</t>
  </si>
  <si>
    <t>Scotland</t>
  </si>
  <si>
    <t>United Kingdom</t>
  </si>
  <si>
    <t>Northern Europe</t>
  </si>
  <si>
    <t>OFF-AP-4960</t>
  </si>
  <si>
    <t>KitchenAid Refrigerator, Black</t>
  </si>
  <si>
    <t>US-2015-NP1832582-42216</t>
  </si>
  <si>
    <t>NP-1832582</t>
  </si>
  <si>
    <t>Naresj Patel</t>
  </si>
  <si>
    <t>Juárez</t>
  </si>
  <si>
    <t>Chihuahua</t>
  </si>
  <si>
    <t>Mexico</t>
  </si>
  <si>
    <t>Central America</t>
  </si>
  <si>
    <t>TEC-PH-5268</t>
  </si>
  <si>
    <t>Motorola Smart Phone, Full Size</t>
  </si>
  <si>
    <t>MX-2015-VD2167039-42252</t>
  </si>
  <si>
    <t>VD-2167039</t>
  </si>
  <si>
    <t>Valerie Dominguez</t>
  </si>
  <si>
    <t>Soyapango</t>
  </si>
  <si>
    <t>San Salvador</t>
  </si>
  <si>
    <t>El Salvador</t>
  </si>
  <si>
    <t>FUR-TA-4643</t>
  </si>
  <si>
    <t>Hon Computer Table, Fully Assembled</t>
  </si>
  <si>
    <t>IN-2012-PB19210127-41259</t>
  </si>
  <si>
    <t>PB-19210127</t>
  </si>
  <si>
    <t>Phillip Breyer</t>
  </si>
  <si>
    <t>Taipei</t>
  </si>
  <si>
    <t>Taipei City</t>
  </si>
  <si>
    <t>Taiwan</t>
  </si>
  <si>
    <t>FUR-TA-5060</t>
  </si>
  <si>
    <t>Lesro Conference Table, with Bottom Storage</t>
  </si>
  <si>
    <t>ES-2012-EB1411048-40981</t>
  </si>
  <si>
    <t>EB-1411048</t>
  </si>
  <si>
    <t>Eugene Barchas</t>
  </si>
  <si>
    <t>Leipzig</t>
  </si>
  <si>
    <t>Saxony</t>
  </si>
  <si>
    <t>CA-2012-AH10030140-41020</t>
  </si>
  <si>
    <t>AH-100301406</t>
  </si>
  <si>
    <t>Aaron Hawkins</t>
  </si>
  <si>
    <t>Troy</t>
  </si>
  <si>
    <t>New York</t>
  </si>
  <si>
    <t>Eastern US</t>
  </si>
  <si>
    <t>OFF-FA-6129</t>
  </si>
  <si>
    <t>Fasteners</t>
  </si>
  <si>
    <t>Staples</t>
  </si>
  <si>
    <t>IN-2013-BP1123058-41329</t>
  </si>
  <si>
    <t>BP-1123058</t>
  </si>
  <si>
    <t>Benjamin Patterson</t>
  </si>
  <si>
    <t>Surat</t>
  </si>
  <si>
    <t>Gujarat</t>
  </si>
  <si>
    <t>India</t>
  </si>
  <si>
    <t>FUR-CH-5443</t>
  </si>
  <si>
    <t>Office Star Executive Leather Armchair, Red</t>
  </si>
  <si>
    <t>US-2012-RR1952536-41270</t>
  </si>
  <si>
    <t>RR-1952536</t>
  </si>
  <si>
    <t>Rick Reed</t>
  </si>
  <si>
    <t>Santo Domingo</t>
  </si>
  <si>
    <t>Dominican Republic</t>
  </si>
  <si>
    <t>Caribbean</t>
  </si>
  <si>
    <t>TEC-PH-5841</t>
  </si>
  <si>
    <t>Samsung Smart Phone, VoIP</t>
  </si>
  <si>
    <t>ES-2013-BS1136545-41472</t>
  </si>
  <si>
    <t>BS-1136545</t>
  </si>
  <si>
    <t>Bill Shonely</t>
  </si>
  <si>
    <t>Saint-Brieuc</t>
  </si>
  <si>
    <t>Brittany</t>
  </si>
  <si>
    <t>TEC-MA-5503</t>
  </si>
  <si>
    <t>Machines</t>
  </si>
  <si>
    <t>Okidata Inkjet, Wireless</t>
  </si>
  <si>
    <t>CA-2013-AH10030140-41635</t>
  </si>
  <si>
    <t>AH-100301404</t>
  </si>
  <si>
    <t>San Francisco</t>
  </si>
  <si>
    <t>California</t>
  </si>
  <si>
    <t>TEC-PH-4389</t>
  </si>
  <si>
    <t>Geemarc AmpliPOWER60</t>
  </si>
  <si>
    <t>IN-2012-DP131057-41215</t>
  </si>
  <si>
    <t>DP-131057</t>
  </si>
  <si>
    <t>Dave Poirier</t>
  </si>
  <si>
    <t>Gold Coast</t>
  </si>
  <si>
    <t>OFF-AP-3579</t>
  </si>
  <si>
    <t>Breville Stove, Red</t>
  </si>
  <si>
    <t>OFF-ST-4291</t>
  </si>
  <si>
    <t>Fellowes Super Stor/Drawer Files</t>
  </si>
  <si>
    <t>CG-2012-AH1003033-41165</t>
  </si>
  <si>
    <t>AH-1003033</t>
  </si>
  <si>
    <t>Kamina</t>
  </si>
  <si>
    <t>Katanga</t>
  </si>
  <si>
    <t>Democratic Republic of the Congo</t>
  </si>
  <si>
    <t>Central Africa</t>
  </si>
  <si>
    <t>TEC-PH-3148</t>
  </si>
  <si>
    <t>Apple Smart Phone, Full Size</t>
  </si>
  <si>
    <t>CA-2012-AH10030140-41041</t>
  </si>
  <si>
    <t>Los Angeles</t>
  </si>
  <si>
    <t>FUR-CH-4840</t>
  </si>
  <si>
    <t>Iceberg Nesting Folding Chair, 19w x 6d x 43h</t>
  </si>
  <si>
    <t>CA-2012-AH10030140-41273</t>
  </si>
  <si>
    <t>New York City</t>
  </si>
  <si>
    <t>TEC-AC-6340</t>
  </si>
  <si>
    <t>Accessories</t>
  </si>
  <si>
    <t>Verbatim 25 GB 6x Blu-ray Single Layer Recordable Disc, 10/Pack</t>
  </si>
  <si>
    <t>ES-2015-PO18865139-42018</t>
  </si>
  <si>
    <t>PO-18865139</t>
  </si>
  <si>
    <t>Patrick O'Donnell</t>
  </si>
  <si>
    <t>Stockton-on-Tees</t>
  </si>
  <si>
    <t>England</t>
  </si>
  <si>
    <t>TEC-CO-3598</t>
  </si>
  <si>
    <t>Brother Fax Machine, Laser</t>
  </si>
  <si>
    <t>IN-2012-DL128657-40918</t>
  </si>
  <si>
    <t>DL-128657</t>
  </si>
  <si>
    <t>Dan Lawera</t>
  </si>
  <si>
    <t>ID-2014-JB1600059-41873</t>
  </si>
  <si>
    <t>JB-1600059</t>
  </si>
  <si>
    <t>Joy Bell-</t>
  </si>
  <si>
    <t>Mataram</t>
  </si>
  <si>
    <t>Nusa Tenggara Barat</t>
  </si>
  <si>
    <t>Indonesia</t>
  </si>
  <si>
    <t>Southeastern Asia</t>
  </si>
  <si>
    <t>IN-2015-BF1100558-42319</t>
  </si>
  <si>
    <t>BF-1100558</t>
  </si>
  <si>
    <t>Barry Franz</t>
  </si>
  <si>
    <t>Gorakhpur</t>
  </si>
  <si>
    <t>Haryana</t>
  </si>
  <si>
    <t>TEC-PH-5269</t>
  </si>
  <si>
    <t>Motorola Smart Phone, with Caller ID</t>
  </si>
  <si>
    <t>IN-2015-VG2180558-42273</t>
  </si>
  <si>
    <t>VG-2180558</t>
  </si>
  <si>
    <t>Vivek Grady</t>
  </si>
  <si>
    <t>Thiruvananthapuram</t>
  </si>
  <si>
    <t>Kerala</t>
  </si>
  <si>
    <t>FUR-BO-5951</t>
  </si>
  <si>
    <t>Sauder Classic Bookcase, Traditional</t>
  </si>
  <si>
    <t>ES-2013-GT14710139-41621</t>
  </si>
  <si>
    <t>GT-14710139</t>
  </si>
  <si>
    <t>Greg Tran</t>
  </si>
  <si>
    <t>Huddersfield</t>
  </si>
  <si>
    <t>IT-2012-ZC2191048-41174</t>
  </si>
  <si>
    <t>ZC-2191048</t>
  </si>
  <si>
    <t>Zuschuss Carroll</t>
  </si>
  <si>
    <t>OFF-AP-3874</t>
  </si>
  <si>
    <t>Cuisinart Stove, Silver</t>
  </si>
  <si>
    <t>CA-2014-AH10030140-41719</t>
  </si>
  <si>
    <t>AH-100301408</t>
  </si>
  <si>
    <t>Gulfport</t>
  </si>
  <si>
    <t>Mississippi</t>
  </si>
  <si>
    <t>Southern US</t>
  </si>
  <si>
    <t>FUR-FU-4072</t>
  </si>
  <si>
    <t>Furnishings</t>
  </si>
  <si>
    <t>Eldon Image Series Desk Accessories, Ebony</t>
  </si>
  <si>
    <t>IT-2014-EB1384045-41706</t>
  </si>
  <si>
    <t>EB-1384045</t>
  </si>
  <si>
    <t>Ellis Ballard</t>
  </si>
  <si>
    <t>Montreuil</t>
  </si>
  <si>
    <t>FUR-CH-5441</t>
  </si>
  <si>
    <t>Office Star Executive Leather Armchair, Adjustable</t>
  </si>
  <si>
    <t>IN-2015-AP1091527-42244</t>
  </si>
  <si>
    <t>AP-1091527</t>
  </si>
  <si>
    <t>Arthur Prichep</t>
  </si>
  <si>
    <t>Shouguang</t>
  </si>
  <si>
    <t>Shandong</t>
  </si>
  <si>
    <t>FUR-CH-5380</t>
  </si>
  <si>
    <t>Novimex Executive Leather Armchair, Red</t>
  </si>
  <si>
    <t>IN-2015-SW2027558-42125</t>
  </si>
  <si>
    <t>SW-2027558</t>
  </si>
  <si>
    <t>Scott Williamson</t>
  </si>
  <si>
    <t>Jamshedpur</t>
  </si>
  <si>
    <t>Jharkhand</t>
  </si>
  <si>
    <t>TEC-MA-5007</t>
  </si>
  <si>
    <t>Konica Inkjet, White</t>
  </si>
  <si>
    <t>MX-2015-JH15820141-42356</t>
  </si>
  <si>
    <t>JH-15820141</t>
  </si>
  <si>
    <t>John Huston</t>
  </si>
  <si>
    <t>Paysandú</t>
  </si>
  <si>
    <t>Uruguay</t>
  </si>
  <si>
    <t>FUR-CH-4531</t>
  </si>
  <si>
    <t>Harbour Creations Executive Leather Armchair, Black</t>
  </si>
  <si>
    <t>US-2012-AH10030140-41206</t>
  </si>
  <si>
    <t>OFF-BI-4372</t>
  </si>
  <si>
    <t>Binders</t>
  </si>
  <si>
    <t>GBC VeloBind Cover Sets</t>
  </si>
  <si>
    <t>IR-2015-TG1164060-42265</t>
  </si>
  <si>
    <t>TG-1164060</t>
  </si>
  <si>
    <t>Trudy Glocke</t>
  </si>
  <si>
    <t>Behshahr</t>
  </si>
  <si>
    <t>Mazandaran</t>
  </si>
  <si>
    <t>Iran</t>
  </si>
  <si>
    <t>TEC-CO-3678</t>
  </si>
  <si>
    <t>Canon Copy Machine, Color</t>
  </si>
  <si>
    <t>OFF-LA-3231</t>
  </si>
  <si>
    <t>Labels</t>
  </si>
  <si>
    <t>Avery 51</t>
  </si>
  <si>
    <t>FUR-BO-5762</t>
  </si>
  <si>
    <t>Safco Classic Bookcase, Pine</t>
  </si>
  <si>
    <t>MZ-2014-DG330087-41991</t>
  </si>
  <si>
    <t>DG-330087</t>
  </si>
  <si>
    <t>Deirdre Greer</t>
  </si>
  <si>
    <t>Maputo</t>
  </si>
  <si>
    <t>Cidade De Maputo</t>
  </si>
  <si>
    <t>Mozambique</t>
  </si>
  <si>
    <t>IN-2013-SG2047058-41424</t>
  </si>
  <si>
    <t>SG-2047058</t>
  </si>
  <si>
    <t>Sheri Gordon</t>
  </si>
  <si>
    <t>Bhopal</t>
  </si>
  <si>
    <t>Madhya Pradesh</t>
  </si>
  <si>
    <t>TEC-CO-4590</t>
  </si>
  <si>
    <t>Hewlett Wireless Fax, Color</t>
  </si>
  <si>
    <t>OFF-BI-2937</t>
  </si>
  <si>
    <t>ACCOHIDE 3-Ring Binder, Blue, 1"</t>
  </si>
  <si>
    <t>IN-2013-GP1474058-41419</t>
  </si>
  <si>
    <t>GP-1474058</t>
  </si>
  <si>
    <t>Guy Phonely</t>
  </si>
  <si>
    <t>Delhi</t>
  </si>
  <si>
    <t>FUR-TA-3766</t>
  </si>
  <si>
    <t>Chromcraft Conference Table, with Bottom Storage</t>
  </si>
  <si>
    <t>IN-2015-MW182207-42221</t>
  </si>
  <si>
    <t>MW-182207</t>
  </si>
  <si>
    <t>Mitch Webber</t>
  </si>
  <si>
    <t>Geraldton</t>
  </si>
  <si>
    <t>Western Australia</t>
  </si>
  <si>
    <t>OFF-AP-3577</t>
  </si>
  <si>
    <t>Breville Refrigerator, White</t>
  </si>
  <si>
    <t>OFF-PA-4014</t>
  </si>
  <si>
    <t>Paper</t>
  </si>
  <si>
    <t>EcoTones Memo Sheets</t>
  </si>
  <si>
    <t>IN-2015-CS1246011-42074</t>
  </si>
  <si>
    <t>CS-1246011</t>
  </si>
  <si>
    <t>Chuck Sachs</t>
  </si>
  <si>
    <t>Dhaka</t>
  </si>
  <si>
    <t>Bangladesh</t>
  </si>
  <si>
    <t>FUR-BO-5760</t>
  </si>
  <si>
    <t>Safco Classic Bookcase, Metal</t>
  </si>
  <si>
    <t>CA-2015-AH10030140-42357</t>
  </si>
  <si>
    <t>Philadelphia</t>
  </si>
  <si>
    <t>Pennsylvania</t>
  </si>
  <si>
    <t>OFF-AR-3276</t>
  </si>
  <si>
    <t>Avery Fluorescent Highlighter Four-Color Set</t>
  </si>
  <si>
    <t>ES-2015-MS1798048-42227</t>
  </si>
  <si>
    <t>MS-1798048</t>
  </si>
  <si>
    <t>Michael Stewart</t>
  </si>
  <si>
    <t>Munster</t>
  </si>
  <si>
    <t>Lower Saxony</t>
  </si>
  <si>
    <t>TEC-PH-5839</t>
  </si>
  <si>
    <t>Samsung Smart Phone, Cordless</t>
  </si>
  <si>
    <t>IT-2014-KC1667548-41882</t>
  </si>
  <si>
    <t>KC-1667548</t>
  </si>
  <si>
    <t>Kimberly Carter</t>
  </si>
  <si>
    <t>Celle</t>
  </si>
  <si>
    <t>TEC-PH-3130</t>
  </si>
  <si>
    <t>Apple Audio Dock, with Caller ID</t>
  </si>
  <si>
    <t>IN-2015-DB1340527-42022</t>
  </si>
  <si>
    <t>DB-1340527</t>
  </si>
  <si>
    <t>Denny Blanton</t>
  </si>
  <si>
    <t>Wuxi</t>
  </si>
  <si>
    <t>Jiangsu</t>
  </si>
  <si>
    <t>CA-2015-AS10045140-42007</t>
  </si>
  <si>
    <t>AS-100451408</t>
  </si>
  <si>
    <t>Aaron Smayling</t>
  </si>
  <si>
    <t>Jacksonville</t>
  </si>
  <si>
    <t>North Carolina</t>
  </si>
  <si>
    <t>TEC-MA-3788</t>
  </si>
  <si>
    <t>Cisco CP-7937G Unified IP Conference Station Phone</t>
  </si>
  <si>
    <t>IT-2015-DK13090120-42345</t>
  </si>
  <si>
    <t>DK-13090120</t>
  </si>
  <si>
    <t>Dave Kipp</t>
  </si>
  <si>
    <t>Seville</t>
  </si>
  <si>
    <t>Andalusía</t>
  </si>
  <si>
    <t>Spain</t>
  </si>
  <si>
    <t>IN-2015-CS1184558-42354</t>
  </si>
  <si>
    <t>CS-1184558</t>
  </si>
  <si>
    <t>Cari Sayre</t>
  </si>
  <si>
    <t>Raipur</t>
  </si>
  <si>
    <t>Uttarakhand</t>
  </si>
  <si>
    <t>FUR-TA-3779</t>
  </si>
  <si>
    <t>Chromcraft Wood Table, Rectangular</t>
  </si>
  <si>
    <t>MX-2015-EM1420082-42328</t>
  </si>
  <si>
    <t>EM-1420082</t>
  </si>
  <si>
    <t>Evan Minnotte</t>
  </si>
  <si>
    <t>Gómez Palacio</t>
  </si>
  <si>
    <t>Durango</t>
  </si>
  <si>
    <t>UP-2012-DW3480137-41221</t>
  </si>
  <si>
    <t>DW-3480137</t>
  </si>
  <si>
    <t>Dianna Wilson</t>
  </si>
  <si>
    <t>Kharkiv</t>
  </si>
  <si>
    <t>Ukraine</t>
  </si>
  <si>
    <t>FUR-TA-3771</t>
  </si>
  <si>
    <t>Chromcraft Round Table, Rectangular</t>
  </si>
  <si>
    <t>IN-2014-AS1022527-41797</t>
  </si>
  <si>
    <t>AS-1022527</t>
  </si>
  <si>
    <t>Alan Schoenberger</t>
  </si>
  <si>
    <t>Jinan</t>
  </si>
  <si>
    <t>MX-2012-ST2053093-41234</t>
  </si>
  <si>
    <t>ST-2053093</t>
  </si>
  <si>
    <t>Shui Tom</t>
  </si>
  <si>
    <t>Chinandega</t>
  </si>
  <si>
    <t>Nicaragua</t>
  </si>
  <si>
    <t>OFF-AP-4497</t>
  </si>
  <si>
    <t>Hamilton Beach Microwave, Black</t>
  </si>
  <si>
    <t>CG-2014-BW106533-41727</t>
  </si>
  <si>
    <t>BW-106533</t>
  </si>
  <si>
    <t>Barry Weirich</t>
  </si>
  <si>
    <t>Kananga</t>
  </si>
  <si>
    <t>Kasai-Occidental</t>
  </si>
  <si>
    <t>IN-2015-LA1678059-42242</t>
  </si>
  <si>
    <t>LA-1678059</t>
  </si>
  <si>
    <t>Laura Armstrong</t>
  </si>
  <si>
    <t>Palembang</t>
  </si>
  <si>
    <t>Sumatera Selatan</t>
  </si>
  <si>
    <t>FUR-TA-3422</t>
  </si>
  <si>
    <t>Bevis Conference Table, with Bottom Storage</t>
  </si>
  <si>
    <t>ES-2013-AB10150139-41537</t>
  </si>
  <si>
    <t>AB-10150139</t>
  </si>
  <si>
    <t>Aimee Bixby</t>
  </si>
  <si>
    <t>London</t>
  </si>
  <si>
    <t>TEC-PH-5355</t>
  </si>
  <si>
    <t>Nokia Smart Phone, Full Size</t>
  </si>
  <si>
    <t>IN-2015-JH158207-42140</t>
  </si>
  <si>
    <t>JH-158207</t>
  </si>
  <si>
    <t>Melbourne</t>
  </si>
  <si>
    <t>Victoria</t>
  </si>
  <si>
    <t>TEC-PH-3147</t>
  </si>
  <si>
    <t>Apple Smart Phone, Cordless</t>
  </si>
  <si>
    <t>CA-2015-AS10045140-42218</t>
  </si>
  <si>
    <t>AS-100451402</t>
  </si>
  <si>
    <t>Austin</t>
  </si>
  <si>
    <t>TEC-MA-3329</t>
  </si>
  <si>
    <t>Bady BDG101FRU Card Printer</t>
  </si>
  <si>
    <t>ES-2014-BE1141048-41967</t>
  </si>
  <si>
    <t>BE-1141048</t>
  </si>
  <si>
    <t>Bobby Elias</t>
  </si>
  <si>
    <t>Duisburg</t>
  </si>
  <si>
    <t>North Rhine-Westphalia</t>
  </si>
  <si>
    <t>TEC-CO-3599</t>
  </si>
  <si>
    <t>Brother Ink, Color</t>
  </si>
  <si>
    <t>IN-2012-SZ2003527-41221</t>
  </si>
  <si>
    <t>SZ-2003527</t>
  </si>
  <si>
    <t>Sam Zeldin</t>
  </si>
  <si>
    <t>Nanchong</t>
  </si>
  <si>
    <t>Sichuan</t>
  </si>
  <si>
    <t>TEC-CO-6010</t>
  </si>
  <si>
    <t>Sharp Wireless Fax, Digital</t>
  </si>
  <si>
    <t>IN-2012-RM1937558-41209</t>
  </si>
  <si>
    <t>RM-1937558</t>
  </si>
  <si>
    <t>Raymond Messe</t>
  </si>
  <si>
    <t>Naihati</t>
  </si>
  <si>
    <t>West Bengal</t>
  </si>
  <si>
    <t>ES-2015-HG1484545-42327</t>
  </si>
  <si>
    <t>HG-1484545</t>
  </si>
  <si>
    <t>Harry Greene</t>
  </si>
  <si>
    <t>Lille</t>
  </si>
  <si>
    <t>Nord-Pas-de-Calais-Picardie</t>
  </si>
  <si>
    <t>FUR-CH-4654</t>
  </si>
  <si>
    <t>Hon Executive Leather Armchair, Adjustable</t>
  </si>
  <si>
    <t>MO-2015-DP310586-42305</t>
  </si>
  <si>
    <t>DP-310586</t>
  </si>
  <si>
    <t>Meknes</t>
  </si>
  <si>
    <t>Meknès-Tafilalet</t>
  </si>
  <si>
    <t>Morocco</t>
  </si>
  <si>
    <t>North Africa</t>
  </si>
  <si>
    <t>TEC-CO-3710</t>
  </si>
  <si>
    <t>Canon Wireless Fax, Laser</t>
  </si>
  <si>
    <t>CA-2014-AS10045140-41908</t>
  </si>
  <si>
    <t>AS-100451404</t>
  </si>
  <si>
    <t>FUR-BO-3176</t>
  </si>
  <si>
    <t>Atlantic Metals Mobile 4-Shelf Bookcases, Custom Colors</t>
  </si>
  <si>
    <t>US-2015-AS10045140-42252</t>
  </si>
  <si>
    <t>Redmond</t>
  </si>
  <si>
    <t>Oregon</t>
  </si>
  <si>
    <t>OFF-BI-3324</t>
  </si>
  <si>
    <t>Avery Trapezoid Extra Heavy Duty 4" Binders</t>
  </si>
  <si>
    <t>ES-2014-JB1600048-41668</t>
  </si>
  <si>
    <t>JB-1600048</t>
  </si>
  <si>
    <t>Krefeld</t>
  </si>
  <si>
    <t>ID-2013-AM1070559-41535</t>
  </si>
  <si>
    <t>AM-1070559</t>
  </si>
  <si>
    <t>Anne McFarland</t>
  </si>
  <si>
    <t>Bandung</t>
  </si>
  <si>
    <t>Jawa Barat</t>
  </si>
  <si>
    <t>OFF-AP-4501</t>
  </si>
  <si>
    <t>Hamilton Beach Refrigerator, Black</t>
  </si>
  <si>
    <t>MO-2014-AB25586-41966</t>
  </si>
  <si>
    <t>AB-25586</t>
  </si>
  <si>
    <t>Alejandro Ballentine</t>
  </si>
  <si>
    <t>Casablanca</t>
  </si>
  <si>
    <t>Grand Casablanca</t>
  </si>
  <si>
    <t>OFF-AP-4745</t>
  </si>
  <si>
    <t>Hoover Stove, White</t>
  </si>
  <si>
    <t>IN-2013-RP192707-41438</t>
  </si>
  <si>
    <t>RP-192707</t>
  </si>
  <si>
    <t>Rachel Payne</t>
  </si>
  <si>
    <t>TEC-CO-3611</t>
  </si>
  <si>
    <t>Brother Wireless Fax, Laser</t>
  </si>
  <si>
    <t>IN-2014-BK1126011-41940</t>
  </si>
  <si>
    <t>BK-1126011</t>
  </si>
  <si>
    <t>Berenike Kampe</t>
  </si>
  <si>
    <t>Tongi</t>
  </si>
  <si>
    <t>FUR-BO-4849</t>
  </si>
  <si>
    <t>Ikea Classic Bookcase, Mobile</t>
  </si>
  <si>
    <t>IN-2014-JM1525027-41985</t>
  </si>
  <si>
    <t>JM-1525027</t>
  </si>
  <si>
    <t>Janet Martin</t>
  </si>
  <si>
    <t>CA-2015-AS10045140-42281</t>
  </si>
  <si>
    <t>Pasadena</t>
  </si>
  <si>
    <t>FUR-TA-5066</t>
  </si>
  <si>
    <t>Lesro Sheffield Collection Coffee Table, End Table, Center Table, Corner Table</t>
  </si>
  <si>
    <t>ES-2014-NZ1856545-41975</t>
  </si>
  <si>
    <t>NZ-1856545</t>
  </si>
  <si>
    <t>Nick Zandusky</t>
  </si>
  <si>
    <t>OFF-AP-4508</t>
  </si>
  <si>
    <t>Hamilton Beach Stove, White</t>
  </si>
  <si>
    <t>OFF-BI-3308</t>
  </si>
  <si>
    <t>Avery Recycled Flexi-View Covers for Binding Systems</t>
  </si>
  <si>
    <t>ID-2014-SC20695102-41667</t>
  </si>
  <si>
    <t>SC-20695102</t>
  </si>
  <si>
    <t>Steve Chapman</t>
  </si>
  <si>
    <t>Manila</t>
  </si>
  <si>
    <t>National Capital</t>
  </si>
  <si>
    <t>Philippines</t>
  </si>
  <si>
    <t>IN-2013-NC186257-41401</t>
  </si>
  <si>
    <t>NC-186257</t>
  </si>
  <si>
    <t>Noah Childs</t>
  </si>
  <si>
    <t>Newcastle</t>
  </si>
  <si>
    <t>ES-2014-NF183858-41970</t>
  </si>
  <si>
    <t>NF-183858</t>
  </si>
  <si>
    <t>Natalie Fritzler</t>
  </si>
  <si>
    <t>Graz</t>
  </si>
  <si>
    <t>Styria</t>
  </si>
  <si>
    <t>Austria</t>
  </si>
  <si>
    <t>IN-2013-NZ185657-41606</t>
  </si>
  <si>
    <t>NZ-185657</t>
  </si>
  <si>
    <t>Nowra</t>
  </si>
  <si>
    <t>IT-2013-PM1894045-41546</t>
  </si>
  <si>
    <t>PM-1894045</t>
  </si>
  <si>
    <t>Paul MacIntyre</t>
  </si>
  <si>
    <t>Boulogne-Billancourt</t>
  </si>
  <si>
    <t>TEC-MA-5572</t>
  </si>
  <si>
    <t>Panasonic Printer, Red</t>
  </si>
  <si>
    <t>ES-2014-MZ1733545-41885</t>
  </si>
  <si>
    <t>MZ-1733545</t>
  </si>
  <si>
    <t>Maria Zettner</t>
  </si>
  <si>
    <t>Malakoff</t>
  </si>
  <si>
    <t>OFF-AP-4503</t>
  </si>
  <si>
    <t>Hamilton Beach Refrigerator, Silver</t>
  </si>
  <si>
    <t>CG-2014-HM498033-41846</t>
  </si>
  <si>
    <t>HM-498033</t>
  </si>
  <si>
    <t>Henry MacAllister</t>
  </si>
  <si>
    <t>Kinshasa</t>
  </si>
  <si>
    <t>IN-2015-RW195407-42327</t>
  </si>
  <si>
    <t>RW-195407</t>
  </si>
  <si>
    <t>Rick Wilson</t>
  </si>
  <si>
    <t>Perth</t>
  </si>
  <si>
    <t>TEC-PH-3806</t>
  </si>
  <si>
    <t>Cisco Smart Phone, Full Size</t>
  </si>
  <si>
    <t>ES-2013-LH1715545-41444</t>
  </si>
  <si>
    <t>LH-1715545</t>
  </si>
  <si>
    <t>Logan Haushalter</t>
  </si>
  <si>
    <t>Le Bouscat</t>
  </si>
  <si>
    <t>Aquitaine-Limousin-Poitou-Charentes</t>
  </si>
  <si>
    <t>TEC-PH-5840</t>
  </si>
  <si>
    <t>Samsung Smart Phone, Full Size</t>
  </si>
  <si>
    <t>MX-2013-FH1436582-41558</t>
  </si>
  <si>
    <t>FH-1436582</t>
  </si>
  <si>
    <t>Fred Hopkins</t>
  </si>
  <si>
    <t>Puebla</t>
  </si>
  <si>
    <t>ES-2012-KM1666048-41129</t>
  </si>
  <si>
    <t>KM-1666048</t>
  </si>
  <si>
    <t>Khloe Miller</t>
  </si>
  <si>
    <t>Augsburg</t>
  </si>
  <si>
    <t>Bavaria</t>
  </si>
  <si>
    <t>TEC-CO-5999</t>
  </si>
  <si>
    <t>Sharp Fax Machine, High-Speed</t>
  </si>
  <si>
    <t>ES-2012-PO1886545-41217</t>
  </si>
  <si>
    <t>PO-1886545</t>
  </si>
  <si>
    <t>Nice</t>
  </si>
  <si>
    <t>Provence-Alpes-Côte d'Azur</t>
  </si>
  <si>
    <t>US-2012-AS10045140-41116</t>
  </si>
  <si>
    <t>AS-100451406</t>
  </si>
  <si>
    <t>OFF-PA-6512</t>
  </si>
  <si>
    <t>Xerox 1956</t>
  </si>
  <si>
    <t>MX-2014-AB1006028-41755</t>
  </si>
  <si>
    <t>AB-1006028</t>
  </si>
  <si>
    <t>Adam Bellavance</t>
  </si>
  <si>
    <t>Medellín</t>
  </si>
  <si>
    <t>Antioquia</t>
  </si>
  <si>
    <t>Colombia</t>
  </si>
  <si>
    <t>FUR-BO-3891</t>
  </si>
  <si>
    <t>Dania Classic Bookcase, Pine</t>
  </si>
  <si>
    <t>IN-2014-DB130607-41999</t>
  </si>
  <si>
    <t>DB-130607</t>
  </si>
  <si>
    <t>Dave Brooks</t>
  </si>
  <si>
    <t>IT-2014-VM2168591-41711</t>
  </si>
  <si>
    <t>VM-2168591</t>
  </si>
  <si>
    <t>Valerie Mitchum</t>
  </si>
  <si>
    <t>Bergen op Zoom</t>
  </si>
  <si>
    <t>North Brabant</t>
  </si>
  <si>
    <t>Netherlands</t>
  </si>
  <si>
    <t>FUR-CH-5442</t>
  </si>
  <si>
    <t>Office Star Executive Leather Armchair, Black</t>
  </si>
  <si>
    <t>CA-2014-AS10045140-41727</t>
  </si>
  <si>
    <t>Virginia</t>
  </si>
  <si>
    <t>OFF-ST-4516</t>
  </si>
  <si>
    <t>Hanging Personal Folder File</t>
  </si>
  <si>
    <t>ES-2013-DM1352548-41369</t>
  </si>
  <si>
    <t>DM-1352548</t>
  </si>
  <si>
    <t>Don Miller</t>
  </si>
  <si>
    <t>Hanover</t>
  </si>
  <si>
    <t>TEC-PH-3149</t>
  </si>
  <si>
    <t>Apple Smart Phone, with Caller ID</t>
  </si>
  <si>
    <t>ES-2013-NM18520120-41634</t>
  </si>
  <si>
    <t>NM-18520120</t>
  </si>
  <si>
    <t>Neoma Murray</t>
  </si>
  <si>
    <t>Vigo</t>
  </si>
  <si>
    <t>Galicia</t>
  </si>
  <si>
    <t>FUR-BO-5948</t>
  </si>
  <si>
    <t>Sauder Classic Bookcase, Metal</t>
  </si>
  <si>
    <t>IN-2014-LC168857-41747</t>
  </si>
  <si>
    <t>LC-168857</t>
  </si>
  <si>
    <t>Lena Creighton</t>
  </si>
  <si>
    <t>TEC-CO-6012</t>
  </si>
  <si>
    <t>Sharp Wireless Fax, Laser</t>
  </si>
  <si>
    <t>IN-2012-RO1978027-41052</t>
  </si>
  <si>
    <t>RO-1978027</t>
  </si>
  <si>
    <t>Rose O'Brian</t>
  </si>
  <si>
    <t>Gaoyou</t>
  </si>
  <si>
    <t>OFF-AP-4738</t>
  </si>
  <si>
    <t>Hoover Refrigerator, White</t>
  </si>
  <si>
    <t>OFF-PA-6557</t>
  </si>
  <si>
    <t>Xerox 1998</t>
  </si>
  <si>
    <t>ES-2014-EM1406548-41775</t>
  </si>
  <si>
    <t>EM-1406548</t>
  </si>
  <si>
    <t>Erin Mull</t>
  </si>
  <si>
    <t>Bremen</t>
  </si>
  <si>
    <t>TEC-CO-4593</t>
  </si>
  <si>
    <t>Hewlett Wireless Fax, Laser</t>
  </si>
  <si>
    <t>OFF-BI-3185</t>
  </si>
  <si>
    <t>Avery 3 1/2" Diskette Storage Pages, 10/Pack</t>
  </si>
  <si>
    <t>IT-2012-ON1871545-40955</t>
  </si>
  <si>
    <t>ON-1871545</t>
  </si>
  <si>
    <t>Odella Nelson</t>
  </si>
  <si>
    <t>Muret</t>
  </si>
  <si>
    <t>Languedoc-Roussillon-Midi-Pyrénées</t>
  </si>
  <si>
    <t>IN-2014-VS2182027-41790</t>
  </si>
  <si>
    <t>VS-2182027</t>
  </si>
  <si>
    <t>Vivek Sundaresam</t>
  </si>
  <si>
    <t>Zigong</t>
  </si>
  <si>
    <t>FUR-BO-3639</t>
  </si>
  <si>
    <t>Bush Library with Doors, Metal</t>
  </si>
  <si>
    <t>IN-2014-CM121157-41913</t>
  </si>
  <si>
    <t>CM-121157</t>
  </si>
  <si>
    <t>Chad McGuire</t>
  </si>
  <si>
    <t>Adelaide</t>
  </si>
  <si>
    <t>South Australia</t>
  </si>
  <si>
    <t>TEC-CO-4790</t>
  </si>
  <si>
    <t>HP Wireless Fax, Digital</t>
  </si>
  <si>
    <t>CA-2015-AB10060140-42315</t>
  </si>
  <si>
    <t>AB-100601404</t>
  </si>
  <si>
    <t>FUR-TA-4622</t>
  </si>
  <si>
    <t>Hon 5100 Series Wood Tables</t>
  </si>
  <si>
    <t>CA-2014-AB10060140-41884</t>
  </si>
  <si>
    <t>AB-100601406</t>
  </si>
  <si>
    <t>OFF-BI-4340</t>
  </si>
  <si>
    <t>GBC DocuBind P400 Electric Binding System</t>
  </si>
  <si>
    <t>ID-2014-JK153257-41984</t>
  </si>
  <si>
    <t>JK-153257</t>
  </si>
  <si>
    <t>TEC-CO-3709</t>
  </si>
  <si>
    <t>Canon Wireless Fax, High-Speed</t>
  </si>
  <si>
    <t>IT-2015-RP1927045-42081</t>
  </si>
  <si>
    <t>RP-1927045</t>
  </si>
  <si>
    <t>Chelles</t>
  </si>
  <si>
    <t>TEC-CO-5998</t>
  </si>
  <si>
    <t>Sharp Fax Machine, Digital</t>
  </si>
  <si>
    <t>IN-2015-DW1354078-42357</t>
  </si>
  <si>
    <t>DW-1354078</t>
  </si>
  <si>
    <t>Don Weiss</t>
  </si>
  <si>
    <t>Kuantan</t>
  </si>
  <si>
    <t>Pahang</t>
  </si>
  <si>
    <t>Malaysia</t>
  </si>
  <si>
    <t>FUR-CH-4613</t>
  </si>
  <si>
    <t>Hon 2090 “Pillow Soft” Series Mid Back Swivel/Tilt Chairs</t>
  </si>
  <si>
    <t>US-2014-AB10060140-41712</t>
  </si>
  <si>
    <t>AB-100601408</t>
  </si>
  <si>
    <t>Waynesboro</t>
  </si>
  <si>
    <t>OFF-AP-4221</t>
  </si>
  <si>
    <t>Eureka The Boss Lite 10-Amp Upright Vacuum, Blue</t>
  </si>
  <si>
    <t>TEC-AC-5858</t>
  </si>
  <si>
    <t>SanDisk Cruzer 64 GB USB Flash Drive</t>
  </si>
  <si>
    <t>MX-2015-GM1444037-42265</t>
  </si>
  <si>
    <t>GM-1444037</t>
  </si>
  <si>
    <t>Gary McGarr</t>
  </si>
  <si>
    <t>Quito</t>
  </si>
  <si>
    <t>Pichincha</t>
  </si>
  <si>
    <t>Ecuador</t>
  </si>
  <si>
    <t>TEC-CO-3587</t>
  </si>
  <si>
    <t>Brother Copy Machine, Color</t>
  </si>
  <si>
    <t>IN-2014-SV2081558-41968</t>
  </si>
  <si>
    <t>SV-2081558</t>
  </si>
  <si>
    <t>Stuart Van</t>
  </si>
  <si>
    <t>Vadodara</t>
  </si>
  <si>
    <t>TEC-CO-4577</t>
  </si>
  <si>
    <t>Hewlett Fax Machine, High-Speed</t>
  </si>
  <si>
    <t>IN-2014-MM1792027-41950</t>
  </si>
  <si>
    <t>MM-1792027</t>
  </si>
  <si>
    <t>Michael Moore</t>
  </si>
  <si>
    <t>Sanya</t>
  </si>
  <si>
    <t>Hainan</t>
  </si>
  <si>
    <t>TEC-AC-3405</t>
  </si>
  <si>
    <t>Belkin Router, USB</t>
  </si>
  <si>
    <t>IN-2015-JK1612059-42204</t>
  </si>
  <si>
    <t>JK-1612059</t>
  </si>
  <si>
    <t>Julie Kriz</t>
  </si>
  <si>
    <t>FUR-BO-5761</t>
  </si>
  <si>
    <t>Safco Classic Bookcase, Mobile</t>
  </si>
  <si>
    <t>ID-2013-EM14200130-41502</t>
  </si>
  <si>
    <t>EM-14200130</t>
  </si>
  <si>
    <t>Bangkok</t>
  </si>
  <si>
    <t>Thailand</t>
  </si>
  <si>
    <t>CA-2015-AB10060140-42314</t>
  </si>
  <si>
    <t>AB-100601402</t>
  </si>
  <si>
    <t>Greenwood</t>
  </si>
  <si>
    <t>Indiana</t>
  </si>
  <si>
    <t>OFF-PA-6214</t>
  </si>
  <si>
    <t>Strathmore Photo Mount Cards</t>
  </si>
  <si>
    <t>IN-2013-PM1894059-41284</t>
  </si>
  <si>
    <t>PM-1894059</t>
  </si>
  <si>
    <t>Tasikmalaya</t>
  </si>
  <si>
    <t>FUR-BO-5787</t>
  </si>
  <si>
    <t>Safco Library with Doors, Pine</t>
  </si>
  <si>
    <t>MX-2014-AT1043582-41667</t>
  </si>
  <si>
    <t>AT-1043582</t>
  </si>
  <si>
    <t>Alyssa Tate</t>
  </si>
  <si>
    <t>Guaymas</t>
  </si>
  <si>
    <t>Sonora</t>
  </si>
  <si>
    <t>OFF-AP-4736</t>
  </si>
  <si>
    <t>Hoover Refrigerator, Red</t>
  </si>
  <si>
    <t>ID-2013-AB1001527-41439</t>
  </si>
  <si>
    <t>AB-1001527</t>
  </si>
  <si>
    <t>Wuhan</t>
  </si>
  <si>
    <t>Hubei</t>
  </si>
  <si>
    <t>TEC-MA-6150</t>
  </si>
  <si>
    <t>StarTech Printer, Wireless</t>
  </si>
  <si>
    <t>OFF-PA-6430</t>
  </si>
  <si>
    <t>Xerox 1881</t>
  </si>
  <si>
    <t>MX-2013-PV1898518-41614</t>
  </si>
  <si>
    <t>PV-1898518</t>
  </si>
  <si>
    <t>Paul Van Hugh</t>
  </si>
  <si>
    <t>Salto</t>
  </si>
  <si>
    <t>São Paulo</t>
  </si>
  <si>
    <t>TEC-AC-5223</t>
  </si>
  <si>
    <t>Memorex Router, Bluetooth</t>
  </si>
  <si>
    <t>IT-2014-SB2029064-41887</t>
  </si>
  <si>
    <t>SB-2029064</t>
  </si>
  <si>
    <t>Sean Braxton</t>
  </si>
  <si>
    <t>Treviso</t>
  </si>
  <si>
    <t>Veneto</t>
  </si>
  <si>
    <t>SO-2015-SM10005116-42265</t>
  </si>
  <si>
    <t>SM-10005116</t>
  </si>
  <si>
    <t>Sally Matthias</t>
  </si>
  <si>
    <t>Hargeysa</t>
  </si>
  <si>
    <t>Woqooyi Galbeed</t>
  </si>
  <si>
    <t>Somalia</t>
  </si>
  <si>
    <t>IN-2013-KH1633059-41489</t>
  </si>
  <si>
    <t>KH-1633059</t>
  </si>
  <si>
    <t>Katharine Harms</t>
  </si>
  <si>
    <t>Yogyakarta</t>
  </si>
  <si>
    <t>IN-2015-MP181757-42347</t>
  </si>
  <si>
    <t>MP-181757</t>
  </si>
  <si>
    <t>Mike Pelletier</t>
  </si>
  <si>
    <t>IN-2013-LH1702027-41572</t>
  </si>
  <si>
    <t>LH-1702027</t>
  </si>
  <si>
    <t>Lisa Hazard</t>
  </si>
  <si>
    <t>Anshan</t>
  </si>
  <si>
    <t>Liaoning</t>
  </si>
  <si>
    <t>CA-2015-AB10060140-42132</t>
  </si>
  <si>
    <t>TEC-AC-5109</t>
  </si>
  <si>
    <t>Logitech G600 MMO Gaming Mouse</t>
  </si>
  <si>
    <t>ID-2014-CR126257-41878</t>
  </si>
  <si>
    <t>CR-126257</t>
  </si>
  <si>
    <t>Corey Roper</t>
  </si>
  <si>
    <t>FUR-BO-5763</t>
  </si>
  <si>
    <t>Safco Classic Bookcase, Traditional</t>
  </si>
  <si>
    <t>IN-2012-NC1862511-41041</t>
  </si>
  <si>
    <t>NC-1862511</t>
  </si>
  <si>
    <t>TEC-AC-3403</t>
  </si>
  <si>
    <t>Belkin Router, Erganomic</t>
  </si>
  <si>
    <t>IT-2012-GM1468091-41215</t>
  </si>
  <si>
    <t>GM-1468091</t>
  </si>
  <si>
    <t>Greg Matthias</t>
  </si>
  <si>
    <t>Amsterdam</t>
  </si>
  <si>
    <t>North Holland</t>
  </si>
  <si>
    <t>ES-2015-RA1994545-42218</t>
  </si>
  <si>
    <t>RA-1994545</t>
  </si>
  <si>
    <t>Ryan Akin</t>
  </si>
  <si>
    <t>Le Petit-Quevilly</t>
  </si>
  <si>
    <t>Normandy</t>
  </si>
  <si>
    <t>FUR-BO-3624</t>
  </si>
  <si>
    <t>Bush Classic Bookcase, Metal</t>
  </si>
  <si>
    <t>ES-2012-DB1306048-41171</t>
  </si>
  <si>
    <t>DB-1306048</t>
  </si>
  <si>
    <t>Bochum</t>
  </si>
  <si>
    <t>TEC-CO-4789</t>
  </si>
  <si>
    <t>HP Wireless Fax, Color</t>
  </si>
  <si>
    <t>FUR-FU-4762</t>
  </si>
  <si>
    <t>Howard Miller 14-1/2" Diameter Chrome Round Wall Clock</t>
  </si>
  <si>
    <t>IN-2014-RF197357-41709</t>
  </si>
  <si>
    <t>RF-197357</t>
  </si>
  <si>
    <t>Roland Fjeld</t>
  </si>
  <si>
    <t>ES-2013-JH1582048-41306</t>
  </si>
  <si>
    <t>JH-1582048</t>
  </si>
  <si>
    <t>Hamburg</t>
  </si>
  <si>
    <t>OFF-BI-4819</t>
  </si>
  <si>
    <t>Ibico Covers for Plastic or Wire Binding Elements</t>
  </si>
  <si>
    <t>MX-2015-DM1295551-42103</t>
  </si>
  <si>
    <t>DM-1295551</t>
  </si>
  <si>
    <t>Dario Medina</t>
  </si>
  <si>
    <t>Mixco</t>
  </si>
  <si>
    <t>Guatemala</t>
  </si>
  <si>
    <t>FUR-TA-5064</t>
  </si>
  <si>
    <t>Lesro Round Table, Rectangular</t>
  </si>
  <si>
    <t>CA-2014-AB10060140-41881</t>
  </si>
  <si>
    <t>Concord</t>
  </si>
  <si>
    <t>New Hampshire</t>
  </si>
  <si>
    <t>OFF-SU-2972</t>
  </si>
  <si>
    <t>Supplies</t>
  </si>
  <si>
    <t>Acme Forged Steel Scissors with Black Enamel Handles</t>
  </si>
  <si>
    <t>MX-2015-BE1133582-42082</t>
  </si>
  <si>
    <t>BE-1133582</t>
  </si>
  <si>
    <t>Bill Eplett</t>
  </si>
  <si>
    <t>Morelia</t>
  </si>
  <si>
    <t>Michoacán</t>
  </si>
  <si>
    <t>IN-2014-SO2033527-41914</t>
  </si>
  <si>
    <t>SO-2033527</t>
  </si>
  <si>
    <t>Sean O'Donnell</t>
  </si>
  <si>
    <t>Changchun</t>
  </si>
  <si>
    <t>Jilin</t>
  </si>
  <si>
    <t>OFF-AP-4502</t>
  </si>
  <si>
    <t>Hamilton Beach Refrigerator, Red</t>
  </si>
  <si>
    <t>ES-2014-DK12835120-41651</t>
  </si>
  <si>
    <t>DK-12835120</t>
  </si>
  <si>
    <t>Damala Kotsonis</t>
  </si>
  <si>
    <t>Madrid</t>
  </si>
  <si>
    <t>OFF-AP-4507</t>
  </si>
  <si>
    <t>Hamilton Beach Stove, Silver</t>
  </si>
  <si>
    <t>SA-2015-LC7050110-42236</t>
  </si>
  <si>
    <t>LC-7050110</t>
  </si>
  <si>
    <t>Liz Carlisle</t>
  </si>
  <si>
    <t>Jeddah</t>
  </si>
  <si>
    <t>Makkah</t>
  </si>
  <si>
    <t>FUR-TA-5065</t>
  </si>
  <si>
    <t>Lesro Round Table, with Bottom Storage</t>
  </si>
  <si>
    <t>IN-2015-CG125207-42077</t>
  </si>
  <si>
    <t>CG-125207</t>
  </si>
  <si>
    <t>Claire Gute</t>
  </si>
  <si>
    <t>CA-2013-AB10060140-41535</t>
  </si>
  <si>
    <t>Des Moines</t>
  </si>
  <si>
    <t>OFF-PA-6420</t>
  </si>
  <si>
    <t>Wirebound Message Books, Four 2 3/4" x 5" Forms per Page, 600 Sets per Book</t>
  </si>
  <si>
    <t>ID-2015-HG1502559-42194</t>
  </si>
  <si>
    <t>HG-1502559</t>
  </si>
  <si>
    <t>Hunter Glantz</t>
  </si>
  <si>
    <t>Medan</t>
  </si>
  <si>
    <t>Sumatera Utara</t>
  </si>
  <si>
    <t>ID-2014-AD1018059-41801</t>
  </si>
  <si>
    <t>AD-1018059</t>
  </si>
  <si>
    <t>Alan Dominguez</t>
  </si>
  <si>
    <t>Jakarta</t>
  </si>
  <si>
    <t>FUR-CH-4532</t>
  </si>
  <si>
    <t>Harbour Creations Executive Leather Armchair, Red</t>
  </si>
  <si>
    <t>ES-2012-BP11155139-41130</t>
  </si>
  <si>
    <t>BP-11155139</t>
  </si>
  <si>
    <t>Becky Pak</t>
  </si>
  <si>
    <t>TEC-PH-3805</t>
  </si>
  <si>
    <t>Cisco Smart Phone, Cordless</t>
  </si>
  <si>
    <t>ID-2015-AA10480130-42080</t>
  </si>
  <si>
    <t>AA-10480130</t>
  </si>
  <si>
    <t>Andrew Allen</t>
  </si>
  <si>
    <t>ID-2014-RL196157-41641</t>
  </si>
  <si>
    <t>RL-196157</t>
  </si>
  <si>
    <t>Rob Lucas</t>
  </si>
  <si>
    <t>OFF-BI-2911</t>
  </si>
  <si>
    <t>Acco Hanging Data Binders</t>
  </si>
  <si>
    <t>ID-2013-SW2024559-41557</t>
  </si>
  <si>
    <t>SW-2024559</t>
  </si>
  <si>
    <t>Scot Wooten</t>
  </si>
  <si>
    <t>Surakarta</t>
  </si>
  <si>
    <t>Jawa Tengah</t>
  </si>
  <si>
    <t>TEC-AC-5744</t>
  </si>
  <si>
    <t>Sabrent 4-Port USB 2.0 Hub</t>
  </si>
  <si>
    <t>IN-2012-BW1111027-41076</t>
  </si>
  <si>
    <t>BW-1111027</t>
  </si>
  <si>
    <t>Bart Watters</t>
  </si>
  <si>
    <t>Beijing</t>
  </si>
  <si>
    <t>ES-2015-YC21895139-42097</t>
  </si>
  <si>
    <t>YC-21895139</t>
  </si>
  <si>
    <t>Yoseph Carroll</t>
  </si>
  <si>
    <t>MX-2012-JM1558082-41045</t>
  </si>
  <si>
    <t>JM-1558082</t>
  </si>
  <si>
    <t>Jill Matthias</t>
  </si>
  <si>
    <t>Tulancingo</t>
  </si>
  <si>
    <t>Hidalgo</t>
  </si>
  <si>
    <t>BO-2015-MZ733513-42046</t>
  </si>
  <si>
    <t>MZ-733513</t>
  </si>
  <si>
    <t>Brest</t>
  </si>
  <si>
    <t>Belarus</t>
  </si>
  <si>
    <t>ES-2014-JF15295120-41924</t>
  </si>
  <si>
    <t>JF-15295120</t>
  </si>
  <si>
    <t>Jason Fortune-</t>
  </si>
  <si>
    <t>Valencia</t>
  </si>
  <si>
    <t>Valenciana</t>
  </si>
  <si>
    <t>TEC-AC-4185</t>
  </si>
  <si>
    <t>Enermax Router, Bluetooth</t>
  </si>
  <si>
    <t>CA-2015-AB10060140-42264</t>
  </si>
  <si>
    <t>OFF-PA-6596</t>
  </si>
  <si>
    <t>Xerox 231</t>
  </si>
  <si>
    <t>UP-2015-DJ3510137-42202</t>
  </si>
  <si>
    <t>DJ-3510137</t>
  </si>
  <si>
    <t>Don Jones</t>
  </si>
  <si>
    <t>Zhytomyr</t>
  </si>
  <si>
    <t>ES-2015-MF1825045-42330</t>
  </si>
  <si>
    <t>MF-1825045</t>
  </si>
  <si>
    <t>Monica Federle</t>
  </si>
  <si>
    <t>Argenteuil</t>
  </si>
  <si>
    <t>TEC-MA-4205</t>
  </si>
  <si>
    <t>Epson Printer, Durable</t>
  </si>
  <si>
    <t>IT-2012-TC2129545-41058</t>
  </si>
  <si>
    <t>TC-2129545</t>
  </si>
  <si>
    <t>Toby Carlisle</t>
  </si>
  <si>
    <t>Talence</t>
  </si>
  <si>
    <t>FUR-TA-4642</t>
  </si>
  <si>
    <t>Hon Computer Table, Adjustable Height</t>
  </si>
  <si>
    <t>OFF-PA-3114</t>
  </si>
  <si>
    <t>Ampad Gold Fibre Wirebound Steno Books, 6" x 9", Gregg Ruled</t>
  </si>
  <si>
    <t>IN-2015-CP1234058-42202</t>
  </si>
  <si>
    <t>CP-1234058</t>
  </si>
  <si>
    <t>Christine Phan</t>
  </si>
  <si>
    <t>Aurangabad</t>
  </si>
  <si>
    <t>Bihar</t>
  </si>
  <si>
    <t>ES-2015-EH1412545-42245</t>
  </si>
  <si>
    <t>EH-1412545</t>
  </si>
  <si>
    <t>Eugene Hildebrand</t>
  </si>
  <si>
    <t>Plaisir</t>
  </si>
  <si>
    <t>IN-2013-NC183407-41634</t>
  </si>
  <si>
    <t>NC-183407</t>
  </si>
  <si>
    <t>Nat Carroll</t>
  </si>
  <si>
    <t>FUR-TA-5054</t>
  </si>
  <si>
    <t>Lesro Computer Table, Adjustable Height</t>
  </si>
  <si>
    <t>ID-2014-JS1603059-41760</t>
  </si>
  <si>
    <t>JS-1603059</t>
  </si>
  <si>
    <t>Joy Smith</t>
  </si>
  <si>
    <t>FUR-TA-5072</t>
  </si>
  <si>
    <t>Lesro Wood Table, Fully Assembled</t>
  </si>
  <si>
    <t>ES-2012-AM10360139-41136</t>
  </si>
  <si>
    <t>AM-10360139</t>
  </si>
  <si>
    <t>Alice McCarthy</t>
  </si>
  <si>
    <t>Harrogate</t>
  </si>
  <si>
    <t>TEC-PH-5354</t>
  </si>
  <si>
    <t>Nokia Smart Phone, Cordless</t>
  </si>
  <si>
    <t>IN-2015-JF1519021-42341</t>
  </si>
  <si>
    <t>JF-1519021</t>
  </si>
  <si>
    <t>Jamie Frazer</t>
  </si>
  <si>
    <t>Phnom Penh</t>
  </si>
  <si>
    <t>Cambodia</t>
  </si>
  <si>
    <t>FUR-TA-4706</t>
  </si>
  <si>
    <t>Hon Training Table, Fully Assembled</t>
  </si>
  <si>
    <t>IN-2014-AB100157-41815</t>
  </si>
  <si>
    <t>AB-100157</t>
  </si>
  <si>
    <t>Mackay</t>
  </si>
  <si>
    <t>ES-2014-JG15160139-41660</t>
  </si>
  <si>
    <t>JG-15160139</t>
  </si>
  <si>
    <t>James Galang</t>
  </si>
  <si>
    <t>FUR-TA-3344</t>
  </si>
  <si>
    <t>Barricks Conference Table, Fully Assembled</t>
  </si>
  <si>
    <t>CA-2015-AH10075140-42301</t>
  </si>
  <si>
    <t>AH-100751406</t>
  </si>
  <si>
    <t>Adam Hart</t>
  </si>
  <si>
    <t>Cranston</t>
  </si>
  <si>
    <t>Rhode Island</t>
  </si>
  <si>
    <t>FUR-TA-5421</t>
  </si>
  <si>
    <t>Office Impressions End Table, 20-1/2"H x 24"W x 20"D</t>
  </si>
  <si>
    <t>IN-2015-AG1033059-42197</t>
  </si>
  <si>
    <t>AG-1033059</t>
  </si>
  <si>
    <t>Alex Grayson</t>
  </si>
  <si>
    <t>Jambi</t>
  </si>
  <si>
    <t>OFF-AP-3574</t>
  </si>
  <si>
    <t>Breville Refrigerator, Black</t>
  </si>
  <si>
    <t>FUR-FU-3936</t>
  </si>
  <si>
    <t>Deflect-o DuraMat Antistatic Studded Beveled Mat for Medium Pile Carpeting</t>
  </si>
  <si>
    <t>ES-2015-NF1847548-42248</t>
  </si>
  <si>
    <t>NF-1847548</t>
  </si>
  <si>
    <t>Neil Französisch</t>
  </si>
  <si>
    <t>Moers</t>
  </si>
  <si>
    <t>OFF-AP-3581</t>
  </si>
  <si>
    <t>Breville Stove, White</t>
  </si>
  <si>
    <t>FUR-TA-4943</t>
  </si>
  <si>
    <t>KI Adjustable-Height Table</t>
  </si>
  <si>
    <t>IN-2012-DR129407-41066</t>
  </si>
  <si>
    <t>DR-129407</t>
  </si>
  <si>
    <t>Daniel Raglin</t>
  </si>
  <si>
    <t>OFF-AP-4966</t>
  </si>
  <si>
    <t>KitchenAid Stove, Silver</t>
  </si>
  <si>
    <t>ES-2012-NB1865548-41194</t>
  </si>
  <si>
    <t>NB-1865548</t>
  </si>
  <si>
    <t>Nona Balk</t>
  </si>
  <si>
    <t>OFF-ST-6049</t>
  </si>
  <si>
    <t>Smead Lockers, Wire Frame</t>
  </si>
  <si>
    <t>IN-2014-NM1844527-41800</t>
  </si>
  <si>
    <t>NM-1844527</t>
  </si>
  <si>
    <t>Nathan Mautz</t>
  </si>
  <si>
    <t>Shenzhen</t>
  </si>
  <si>
    <t>Guangdong</t>
  </si>
  <si>
    <t>TEC-CO-5991</t>
  </si>
  <si>
    <t>Sharp Copy Machine, High-Speed</t>
  </si>
  <si>
    <t>IN-2015-TA213857-42351</t>
  </si>
  <si>
    <t>TA-213857</t>
  </si>
  <si>
    <t>Tom Ashbrook</t>
  </si>
  <si>
    <t>Launceston</t>
  </si>
  <si>
    <t>Tasmania</t>
  </si>
  <si>
    <t>CA-2014-AH10075140-41898</t>
  </si>
  <si>
    <t>OFF-BI-4338</t>
  </si>
  <si>
    <t>GBC DocuBind 300 Electric Binding Machine</t>
  </si>
  <si>
    <t>ID-2015-SC20380102-42165</t>
  </si>
  <si>
    <t>SC-20380102</t>
  </si>
  <si>
    <t>Shahid Collister</t>
  </si>
  <si>
    <t>Marikina</t>
  </si>
  <si>
    <t>OFF-AP-3580</t>
  </si>
  <si>
    <t>Breville Stove, Silver</t>
  </si>
  <si>
    <t>SF-2012-PA9060117-40954</t>
  </si>
  <si>
    <t>PA-9060117</t>
  </si>
  <si>
    <t>Pete Armstrong</t>
  </si>
  <si>
    <t>Johannesburg</t>
  </si>
  <si>
    <t>Gauteng</t>
  </si>
  <si>
    <t>South Africa</t>
  </si>
  <si>
    <t>Southern Africa</t>
  </si>
  <si>
    <t>OFF-ST-6047</t>
  </si>
  <si>
    <t>Smead Lockers, Industrial</t>
  </si>
  <si>
    <t>ES-2014-RB19570120-41971</t>
  </si>
  <si>
    <t>RB-19570120</t>
  </si>
  <si>
    <t>Rob Beeghly</t>
  </si>
  <si>
    <t>Barakaldo</t>
  </si>
  <si>
    <t>Basque Country</t>
  </si>
  <si>
    <t>CA-2014-AH10075140-41817</t>
  </si>
  <si>
    <t>AH-100751404</t>
  </si>
  <si>
    <t>OFF-SU-5635</t>
  </si>
  <si>
    <t>Premier Electric Letter Opener</t>
  </si>
  <si>
    <t>CA-2015-AH10075140-42110</t>
  </si>
  <si>
    <t>Henderson</t>
  </si>
  <si>
    <t>Nevada</t>
  </si>
  <si>
    <t>FUR-FU-4756</t>
  </si>
  <si>
    <t>Howard Miller 12" Round Wall Clock</t>
  </si>
  <si>
    <t>US-2012-LH1675036-41129</t>
  </si>
  <si>
    <t>LH-1675036</t>
  </si>
  <si>
    <t>Larry Hughes</t>
  </si>
  <si>
    <t>CA-2014-AH10075140-41991</t>
  </si>
  <si>
    <t>AH-100751402</t>
  </si>
  <si>
    <t>TEC-AC-6351</t>
  </si>
  <si>
    <t>WD My Passport Ultra 1TB Portable External Hard Drive</t>
  </si>
  <si>
    <t>IN-2013-KB1658527-41488</t>
  </si>
  <si>
    <t>KB-1658527</t>
  </si>
  <si>
    <t>Ken Black</t>
  </si>
  <si>
    <t>Qingdao</t>
  </si>
  <si>
    <t>TEC-CO-3608</t>
  </si>
  <si>
    <t>Brother Wireless Fax, Color</t>
  </si>
  <si>
    <t>CA-2015-AH1007523-42101</t>
  </si>
  <si>
    <t>AH-1007523</t>
  </si>
  <si>
    <t>Oakville</t>
  </si>
  <si>
    <t>Ontario</t>
  </si>
  <si>
    <t>Canada</t>
  </si>
  <si>
    <t>OFF-ST-4257</t>
  </si>
  <si>
    <t>Fellowes File Cart, Blue</t>
  </si>
  <si>
    <t>IR-2014-MZ751560-41853</t>
  </si>
  <si>
    <t>MZ-751560</t>
  </si>
  <si>
    <t>Mary Zewe</t>
  </si>
  <si>
    <t>Shiraz</t>
  </si>
  <si>
    <t>Fars</t>
  </si>
  <si>
    <t>TEC-MA-4210</t>
  </si>
  <si>
    <t>Epson Receipt Printer, Red</t>
  </si>
  <si>
    <t>IN-2015-DM1334558-42146</t>
  </si>
  <si>
    <t>DM-1334558</t>
  </si>
  <si>
    <t>Denise Monton</t>
  </si>
  <si>
    <t>Bokaro</t>
  </si>
  <si>
    <t>OFF-ST-4266</t>
  </si>
  <si>
    <t>Fellowes Lockers, Blue</t>
  </si>
  <si>
    <t>ID-2012-CA1196566-40949</t>
  </si>
  <si>
    <t>CA-1196566</t>
  </si>
  <si>
    <t>Carol Adams</t>
  </si>
  <si>
    <t>Fuji</t>
  </si>
  <si>
    <t>Shizuoka</t>
  </si>
  <si>
    <t>Japan</t>
  </si>
  <si>
    <t>ES-2014-SC20305120-41909</t>
  </si>
  <si>
    <t>SC-20305120</t>
  </si>
  <si>
    <t>Sean Christensen</t>
  </si>
  <si>
    <t>Benidorm</t>
  </si>
  <si>
    <t>FUR-BO-3903</t>
  </si>
  <si>
    <t>Dania Library with Doors, Pine</t>
  </si>
  <si>
    <t>IN-2015-MH1811558-42157</t>
  </si>
  <si>
    <t>MH-1811558</t>
  </si>
  <si>
    <t>Mick Hernandez</t>
  </si>
  <si>
    <t>Kozhikode</t>
  </si>
  <si>
    <t>FUR-BO-4862</t>
  </si>
  <si>
    <t>Ikea Library with Doors, Pine</t>
  </si>
  <si>
    <t>IN-2014-KS163007-41912</t>
  </si>
  <si>
    <t>KS-163007</t>
  </si>
  <si>
    <t>Karen Seio</t>
  </si>
  <si>
    <t>FUR-BO-3640</t>
  </si>
  <si>
    <t>Bush Library with Doors, Mobile</t>
  </si>
  <si>
    <t>IN-2012-BG1174078-41108</t>
  </si>
  <si>
    <t>BG-1174078</t>
  </si>
  <si>
    <t>Bruce Geld</t>
  </si>
  <si>
    <t>Kuala Lumpur</t>
  </si>
  <si>
    <t>RS-2015-CR2625108-42230</t>
  </si>
  <si>
    <t>CR-2625108</t>
  </si>
  <si>
    <t>Astrakhan'</t>
  </si>
  <si>
    <t>Russia</t>
  </si>
  <si>
    <t>FUR-BO-5950</t>
  </si>
  <si>
    <t>Sauder Classic Bookcase, Pine</t>
  </si>
  <si>
    <t>FUR-FU-4022</t>
  </si>
  <si>
    <t>Eldon 400 Class Desk Accessories, Black Carbon</t>
  </si>
  <si>
    <t>IN-2015-DK1309027-42308</t>
  </si>
  <si>
    <t>DK-1309027</t>
  </si>
  <si>
    <t>Xiangtan</t>
  </si>
  <si>
    <t>Hunan</t>
  </si>
  <si>
    <t>IN-2014-JL1583527-41845</t>
  </si>
  <si>
    <t>JL-1583527</t>
  </si>
  <si>
    <t>John Lee</t>
  </si>
  <si>
    <t>Shaoxing</t>
  </si>
  <si>
    <t>Zhejiang</t>
  </si>
  <si>
    <t>IN-2015-AP1072058-42284</t>
  </si>
  <si>
    <t>AP-1072058</t>
  </si>
  <si>
    <t>Anne Pryor</t>
  </si>
  <si>
    <t>Jabalpur</t>
  </si>
  <si>
    <t>IN-2015-CR1282058-42294</t>
  </si>
  <si>
    <t>CR-1282058</t>
  </si>
  <si>
    <t>Cyra Reiten</t>
  </si>
  <si>
    <t>Patna</t>
  </si>
  <si>
    <t>IN-2014-BF110807-41976</t>
  </si>
  <si>
    <t>BF-110807</t>
  </si>
  <si>
    <t>Bart Folk</t>
  </si>
  <si>
    <t>IN-2015-JM15265102-42316</t>
  </si>
  <si>
    <t>JM-15265102</t>
  </si>
  <si>
    <t>Janet Molinari</t>
  </si>
  <si>
    <t>OFF-AP-3571</t>
  </si>
  <si>
    <t>Breville Microwave, Red</t>
  </si>
  <si>
    <t>IT-2012-TW2102545-41172</t>
  </si>
  <si>
    <t>TW-2102545</t>
  </si>
  <si>
    <t>Tamara Willingham</t>
  </si>
  <si>
    <t>La Baule-Escoublac</t>
  </si>
  <si>
    <t>Pays de la Loire</t>
  </si>
  <si>
    <t>IT-2012-RB1933045-41080</t>
  </si>
  <si>
    <t>RB-1933045</t>
  </si>
  <si>
    <t>Randy Bradley</t>
  </si>
  <si>
    <t>Dijon</t>
  </si>
  <si>
    <t>Bourgogne-Franche-Comté</t>
  </si>
  <si>
    <t>CA-2015-AH10075140-42273</t>
  </si>
  <si>
    <t>Chester</t>
  </si>
  <si>
    <t>OFF-SU-3839</t>
  </si>
  <si>
    <t>Compact Automatic Electric Letter Opener</t>
  </si>
  <si>
    <t>CA-2015-AH10075140-42144</t>
  </si>
  <si>
    <t>AH-100751408</t>
  </si>
  <si>
    <t>Knoxville</t>
  </si>
  <si>
    <t>Tennessee</t>
  </si>
  <si>
    <t>FUR-CH-5429</t>
  </si>
  <si>
    <t>Office Star - Mesh Screen back chair with Vinyl seat</t>
  </si>
  <si>
    <t>SF-2015-AB10060117-42334</t>
  </si>
  <si>
    <t>AB-10060117</t>
  </si>
  <si>
    <t>Cape Town</t>
  </si>
  <si>
    <t>Western Cape</t>
  </si>
  <si>
    <t>OFF-AP-4732</t>
  </si>
  <si>
    <t>Hoover Microwave, Silver</t>
  </si>
  <si>
    <t>EG-2013-JR567038-41363</t>
  </si>
  <si>
    <t>JR-567038</t>
  </si>
  <si>
    <t>Jim Radford</t>
  </si>
  <si>
    <t>Cairo</t>
  </si>
  <si>
    <t>Al Qahirah</t>
  </si>
  <si>
    <t>Egypt</t>
  </si>
  <si>
    <t>MX-2012-MD1735028-41222</t>
  </si>
  <si>
    <t>MD-1735028</t>
  </si>
  <si>
    <t>Maribeth Dona</t>
  </si>
  <si>
    <t>OFF-AP-4962</t>
  </si>
  <si>
    <t>KitchenAid Refrigerator, Silver</t>
  </si>
  <si>
    <t>OFF-PA-6415</t>
  </si>
  <si>
    <t>Wirebound Message Book, 4 per Page</t>
  </si>
  <si>
    <t>ES-2013-EB13840139-41487</t>
  </si>
  <si>
    <t>EB-13840139</t>
  </si>
  <si>
    <t>West Bromwich</t>
  </si>
  <si>
    <t>OFF-PA-6577</t>
  </si>
  <si>
    <t>Xerox 214</t>
  </si>
  <si>
    <t>OFF-FA-5459</t>
  </si>
  <si>
    <t>OIC Binder Clips</t>
  </si>
  <si>
    <t>OFF-PA-3115</t>
  </si>
  <si>
    <t>Ampad Phone Message Book, Recycled, 400 Message Capacity, 5 ¾” x 11”</t>
  </si>
  <si>
    <t>AJ-2014-JL58359-41662</t>
  </si>
  <si>
    <t>JL-58359</t>
  </si>
  <si>
    <t>Baku</t>
  </si>
  <si>
    <t>Baki</t>
  </si>
  <si>
    <t>Azerbaijan</t>
  </si>
  <si>
    <t>FUR-TA-3358</t>
  </si>
  <si>
    <t>Barricks Wood Table, Rectangular</t>
  </si>
  <si>
    <t>IN-2012-EP1391559-41049</t>
  </si>
  <si>
    <t>EP-1391559</t>
  </si>
  <si>
    <t>Emily Phan</t>
  </si>
  <si>
    <t>FUR-BO-5967</t>
  </si>
  <si>
    <t>Sauder Library with Doors, Mobile</t>
  </si>
  <si>
    <t>ES-2015-MS17770139-42275</t>
  </si>
  <si>
    <t>MS-17770139</t>
  </si>
  <si>
    <t>Maxwell Schwartz</t>
  </si>
  <si>
    <t>Burnley</t>
  </si>
  <si>
    <t>FUR-BO-3626</t>
  </si>
  <si>
    <t>Bush Classic Bookcase, Pine</t>
  </si>
  <si>
    <t>IT-2012-CM1265545-41218</t>
  </si>
  <si>
    <t>CM-1265545</t>
  </si>
  <si>
    <t>Corinna Mitchell</t>
  </si>
  <si>
    <t>Laval</t>
  </si>
  <si>
    <t>LH-2015-JC610575-42032</t>
  </si>
  <si>
    <t>JC-610575</t>
  </si>
  <si>
    <t>Julie Creighton</t>
  </si>
  <si>
    <t>Vilnius</t>
  </si>
  <si>
    <t>Lithuania</t>
  </si>
  <si>
    <t>FUR-TA-3345</t>
  </si>
  <si>
    <t>Barricks Conference Table, Rectangular</t>
  </si>
  <si>
    <t>IN-2015-GB145307-42260</t>
  </si>
  <si>
    <t>GB-145307</t>
  </si>
  <si>
    <t>George Bell</t>
  </si>
  <si>
    <t>CA-2015-AH10075140-42335</t>
  </si>
  <si>
    <t>Atlanta</t>
  </si>
  <si>
    <t>Georgia</t>
  </si>
  <si>
    <t>OFF-AR-5327</t>
  </si>
  <si>
    <t>Newell 347</t>
  </si>
  <si>
    <t>US-2012-JH161805-41264</t>
  </si>
  <si>
    <t>JH-161805</t>
  </si>
  <si>
    <t>Justin Hirsh</t>
  </si>
  <si>
    <t>Buenos Aires</t>
  </si>
  <si>
    <t>Argentina</t>
  </si>
  <si>
    <t>EG-2014-MT807038-41675</t>
  </si>
  <si>
    <t>MT-807038</t>
  </si>
  <si>
    <t>Michelle Tran</t>
  </si>
  <si>
    <t>Girga</t>
  </si>
  <si>
    <t>Suhaj</t>
  </si>
  <si>
    <t>IN-2012-AB1010558-41270</t>
  </si>
  <si>
    <t>AB-1010558</t>
  </si>
  <si>
    <t>Adrian Barton</t>
  </si>
  <si>
    <t>Kochi</t>
  </si>
  <si>
    <t>OFF-AP-4739</t>
  </si>
  <si>
    <t>Hoover Replacement Belt for Commercial Guardsman Heavy-Duty Upright Vacuum</t>
  </si>
  <si>
    <t>LT-2012-CV280572-41025</t>
  </si>
  <si>
    <t>CV-280572</t>
  </si>
  <si>
    <t>Cynthia Voltz</t>
  </si>
  <si>
    <t>Maseru</t>
  </si>
  <si>
    <t>Lesotho</t>
  </si>
  <si>
    <t>IN-2012-NH1861092-41187</t>
  </si>
  <si>
    <t>NH-1861092</t>
  </si>
  <si>
    <t>Nicole Hansen</t>
  </si>
  <si>
    <t>FUR-TA-4645</t>
  </si>
  <si>
    <t>Hon Conference Table, Adjustable Height</t>
  </si>
  <si>
    <t>ID-2014-HJ1487527-41875</t>
  </si>
  <si>
    <t>HJ-1487527</t>
  </si>
  <si>
    <t>Heather Jas</t>
  </si>
  <si>
    <t>Luoyang</t>
  </si>
  <si>
    <t>Henan</t>
  </si>
  <si>
    <t>MX-2014-JL1517518-41903</t>
  </si>
  <si>
    <t>JL-1517518</t>
  </si>
  <si>
    <t>James Lanier</t>
  </si>
  <si>
    <t>Feira de Santana</t>
  </si>
  <si>
    <t>Bahia</t>
  </si>
  <si>
    <t>FUR-CH-5776</t>
  </si>
  <si>
    <t>SAFCO Executive Leather Armchair, Set of Two</t>
  </si>
  <si>
    <t>MX-2015-MY1829593-42355</t>
  </si>
  <si>
    <t>MY-1829593</t>
  </si>
  <si>
    <t>Muhammed Yedwab</t>
  </si>
  <si>
    <t>Matagalpa</t>
  </si>
  <si>
    <t>OFF-AP-4505</t>
  </si>
  <si>
    <t>Hamilton Beach Stove, Black</t>
  </si>
  <si>
    <t>CA-2012-AH10075140-41228</t>
  </si>
  <si>
    <t>Huntington Beach</t>
  </si>
  <si>
    <t>OFF-LA-5591</t>
  </si>
  <si>
    <t>Permanent Self-Adhesive File Folder Labels for Typewriters by Universal</t>
  </si>
  <si>
    <t>CA-2013-AH10075140-41629</t>
  </si>
  <si>
    <t>Columbus</t>
  </si>
  <si>
    <t>Ohio</t>
  </si>
  <si>
    <t>OFF-AR-5458</t>
  </si>
  <si>
    <t>OIC #2 Pencils, Medium Soft</t>
  </si>
  <si>
    <t>OFF-BI-3301</t>
  </si>
  <si>
    <t>Avery Metallic Poly Binders</t>
  </si>
  <si>
    <t>MX-2015-KC1654093-42158</t>
  </si>
  <si>
    <t>KC-1654093</t>
  </si>
  <si>
    <t>Kelly Collister</t>
  </si>
  <si>
    <t>Managua</t>
  </si>
  <si>
    <t>MX-2015-CS1246093-42259</t>
  </si>
  <si>
    <t>CS-1246093</t>
  </si>
  <si>
    <t>IN-2015-HA1492027-42111</t>
  </si>
  <si>
    <t>HA-1492027</t>
  </si>
  <si>
    <t>Helen Andreada</t>
  </si>
  <si>
    <t>Wuhai</t>
  </si>
  <si>
    <t>Inner Mongolia</t>
  </si>
  <si>
    <t>ES-2013-MT1781545-41599</t>
  </si>
  <si>
    <t>MT-1781545</t>
  </si>
  <si>
    <t>Meg Tillman</t>
  </si>
  <si>
    <t>Nantes</t>
  </si>
  <si>
    <t>TEC-MA-5017</t>
  </si>
  <si>
    <t>Konica Printer, Wireless</t>
  </si>
  <si>
    <t>ES-2015-FW1439545-42069</t>
  </si>
  <si>
    <t>FW-1439545</t>
  </si>
  <si>
    <t>Fred Wasserman</t>
  </si>
  <si>
    <t>Strasbourg</t>
  </si>
  <si>
    <t>Alsace-Champagne-Ardenne-Lorraine</t>
  </si>
  <si>
    <t>FUR-BO-3627</t>
  </si>
  <si>
    <t>Bush Classic Bookcase, Traditional</t>
  </si>
  <si>
    <t>ES-2013-BH1171048-41478</t>
  </si>
  <si>
    <t>BH-1171048</t>
  </si>
  <si>
    <t>Brosina Hoffman</t>
  </si>
  <si>
    <t>ID-2015-DK1289559-42315</t>
  </si>
  <si>
    <t>DK-1289559</t>
  </si>
  <si>
    <t>Dana Kaydos</t>
  </si>
  <si>
    <t>Surabaya</t>
  </si>
  <si>
    <t>Jawa Timur</t>
  </si>
  <si>
    <t>OFF-AP-4964</t>
  </si>
  <si>
    <t>KitchenAid Stove, Black</t>
  </si>
  <si>
    <t>MX-2015-KD1627018-42330</t>
  </si>
  <si>
    <t>KD-1627018</t>
  </si>
  <si>
    <t>Karen Daniels</t>
  </si>
  <si>
    <t>Tupã</t>
  </si>
  <si>
    <t>FUR-CH-4544</t>
  </si>
  <si>
    <t>Harbour Creations Rocking Chair, Adjustable</t>
  </si>
  <si>
    <t>ES-2012-SC208458-41070</t>
  </si>
  <si>
    <t>SC-208458</t>
  </si>
  <si>
    <t>Sung Chung</t>
  </si>
  <si>
    <t>Vienna</t>
  </si>
  <si>
    <t>FUR-BO-4848</t>
  </si>
  <si>
    <t>Ikea Classic Bookcase, Metal</t>
  </si>
  <si>
    <t>MX-2013-CY1274582-41531</t>
  </si>
  <si>
    <t>CY-1274582</t>
  </si>
  <si>
    <t>Craig Yedwab</t>
  </si>
  <si>
    <t>Mexico City</t>
  </si>
  <si>
    <t>Distrito Federal</t>
  </si>
  <si>
    <t>IN-2012-HL150407-41237</t>
  </si>
  <si>
    <t>HL-150407</t>
  </si>
  <si>
    <t>Hunter Lopez</t>
  </si>
  <si>
    <t>Hobart</t>
  </si>
  <si>
    <t>TEC-CO-3596</t>
  </si>
  <si>
    <t>Brother Fax Machine, Digital</t>
  </si>
  <si>
    <t>IN-2013-CT1199566-41496</t>
  </si>
  <si>
    <t>CT-1199566</t>
  </si>
  <si>
    <t>Carol Triggs</t>
  </si>
  <si>
    <t>Hirakata</t>
  </si>
  <si>
    <t>Osaka</t>
  </si>
  <si>
    <t>TEC-CO-4591</t>
  </si>
  <si>
    <t>Hewlett Wireless Fax, Digital</t>
  </si>
  <si>
    <t>ES-2014-CC12370139-41718</t>
  </si>
  <si>
    <t>CC-12370139</t>
  </si>
  <si>
    <t>Christopher Conant</t>
  </si>
  <si>
    <t>Preston</t>
  </si>
  <si>
    <t>OFF-AP-3573</t>
  </si>
  <si>
    <t>Breville Microwave, White</t>
  </si>
  <si>
    <t>LT-2014-GR456072-42003</t>
  </si>
  <si>
    <t>GR-456072</t>
  </si>
  <si>
    <t>Georgia Rosenberg</t>
  </si>
  <si>
    <t>TEC-CO-3688</t>
  </si>
  <si>
    <t>Canon Fax Machine, High-Speed</t>
  </si>
  <si>
    <t>IN-2013-TT2107058-41551</t>
  </si>
  <si>
    <t>TT-2107058</t>
  </si>
  <si>
    <t>Ted Trevino</t>
  </si>
  <si>
    <t>Agra</t>
  </si>
  <si>
    <t>Uttar Pradesh</t>
  </si>
  <si>
    <t>FUR-CH-4656</t>
  </si>
  <si>
    <t>Hon Executive Leather Armchair, Red</t>
  </si>
  <si>
    <t>IT-2013-PO19195120-41492</t>
  </si>
  <si>
    <t>PO-19195120</t>
  </si>
  <si>
    <t>Phillina Ober</t>
  </si>
  <si>
    <t>Granollers</t>
  </si>
  <si>
    <t>Catalonia</t>
  </si>
  <si>
    <t>TEC-PH-3146</t>
  </si>
  <si>
    <t>Apple Signal Booster, with Caller ID</t>
  </si>
  <si>
    <t>IN-2013-ED13885144-41549</t>
  </si>
  <si>
    <t>ED-13885144</t>
  </si>
  <si>
    <t>Emily Ducich</t>
  </si>
  <si>
    <t>Ho Chi Minh City</t>
  </si>
  <si>
    <t>Ho Chí Minh City</t>
  </si>
  <si>
    <t>Vietnam</t>
  </si>
  <si>
    <t>IN-2015-AP1091559-42089</t>
  </si>
  <si>
    <t>AP-1091559</t>
  </si>
  <si>
    <t>MX-2015-TM2149031-42329</t>
  </si>
  <si>
    <t>TM-2149031</t>
  </si>
  <si>
    <t>Tony Molinari</t>
  </si>
  <si>
    <t>Camagüey</t>
  </si>
  <si>
    <t>Cuba</t>
  </si>
  <si>
    <t>IT-2012-AW1084091-41242</t>
  </si>
  <si>
    <t>AW-1084091</t>
  </si>
  <si>
    <t>Anthony Witt</t>
  </si>
  <si>
    <t>TEC-CO-4792</t>
  </si>
  <si>
    <t>HP Wireless Fax, Laser</t>
  </si>
  <si>
    <t>OFF-PA-6504</t>
  </si>
  <si>
    <t>Xerox 1949</t>
  </si>
  <si>
    <t>RO-2013-SG10605107-41614</t>
  </si>
  <si>
    <t>SG-10605107</t>
  </si>
  <si>
    <t>Speros Goranitis</t>
  </si>
  <si>
    <t>Piatra-Neamt</t>
  </si>
  <si>
    <t>Neamt</t>
  </si>
  <si>
    <t>Romania</t>
  </si>
  <si>
    <t>TEC-CO-4571</t>
  </si>
  <si>
    <t>Hewlett Fax and Copier, Color</t>
  </si>
  <si>
    <t>MX-2014-BM1178582-41976</t>
  </si>
  <si>
    <t>BM-1178582</t>
  </si>
  <si>
    <t>Bryan Mills</t>
  </si>
  <si>
    <t>Milpa Alta</t>
  </si>
  <si>
    <t>MX-2013-FH1436582-41628</t>
  </si>
  <si>
    <t>MX-2013-DK1337582-41530</t>
  </si>
  <si>
    <t>DK-1337582</t>
  </si>
  <si>
    <t>Dennis Kane</t>
  </si>
  <si>
    <t>León</t>
  </si>
  <si>
    <t>Guanajuato</t>
  </si>
  <si>
    <t>CA-2015-AS10090140-42264</t>
  </si>
  <si>
    <t>AS-100901406</t>
  </si>
  <si>
    <t>Adam Shillingsburg</t>
  </si>
  <si>
    <t>OFF-BI-4343</t>
  </si>
  <si>
    <t>GBC DocuBind TL300 Electric Binding System</t>
  </si>
  <si>
    <t>CA-2012-AS10090140-41173</t>
  </si>
  <si>
    <t>FUR-CH-5430</t>
  </si>
  <si>
    <t>Office Star - Mid Back Dual function Ergonomic High Back Chair with 2-Way Adjustable Arms</t>
  </si>
  <si>
    <t>CA-2013-AS10090140-41587</t>
  </si>
  <si>
    <t>AS-100901402</t>
  </si>
  <si>
    <t>Springfield</t>
  </si>
  <si>
    <t>Missouri</t>
  </si>
  <si>
    <t>FUR-TA-3427</t>
  </si>
  <si>
    <t>Bevis Round Conference Table Top &amp; Single Column Base</t>
  </si>
  <si>
    <t>TU-2013-SF10200134-41417</t>
  </si>
  <si>
    <t>SF-10200134</t>
  </si>
  <si>
    <t>Sarah Foster</t>
  </si>
  <si>
    <t>Izmir</t>
  </si>
  <si>
    <t>Turkey</t>
  </si>
  <si>
    <t>TEC-PH-5815</t>
  </si>
  <si>
    <t>Samsung Audio Dock, with Caller ID</t>
  </si>
  <si>
    <t>CA-2014-AS10090140-41812</t>
  </si>
  <si>
    <t>FUR-BO-5529</t>
  </si>
  <si>
    <t>O'Sullivan Living Dimensions 5-Shelf Bookcases</t>
  </si>
  <si>
    <t>SG-2015-JW5220111-42108</t>
  </si>
  <si>
    <t>JW-5220111</t>
  </si>
  <si>
    <t>Jane Waco</t>
  </si>
  <si>
    <t>MX-2015-CC1210082-42245</t>
  </si>
  <si>
    <t>CC-1210082</t>
  </si>
  <si>
    <t>Chad Cunningham</t>
  </si>
  <si>
    <t>Coyoacán</t>
  </si>
  <si>
    <t>ID-2015-RD1993092-42140</t>
  </si>
  <si>
    <t>RD-1993092</t>
  </si>
  <si>
    <t>Russell D'Ascenzo</t>
  </si>
  <si>
    <t>Manukau City</t>
  </si>
  <si>
    <t>Auckland</t>
  </si>
  <si>
    <t>OFF-AP-4961</t>
  </si>
  <si>
    <t>KitchenAid Refrigerator, Red</t>
  </si>
  <si>
    <t>CM-2013-BP123022-41621</t>
  </si>
  <si>
    <t>BP-123022</t>
  </si>
  <si>
    <t>Yaounde</t>
  </si>
  <si>
    <t>Centre</t>
  </si>
  <si>
    <t>Cameroon</t>
  </si>
  <si>
    <t>OFF-AP-4733</t>
  </si>
  <si>
    <t>Hoover Microwave, White</t>
  </si>
  <si>
    <t>ES-2012-SA20830139-40998</t>
  </si>
  <si>
    <t>SA-20830139</t>
  </si>
  <si>
    <t>Sue Ann Reed</t>
  </si>
  <si>
    <t>Newcastle upon Tyne</t>
  </si>
  <si>
    <t>IN-2013-EM1381058-41308</t>
  </si>
  <si>
    <t>EM-1381058</t>
  </si>
  <si>
    <t>Eleni McCrary</t>
  </si>
  <si>
    <t>Dehra Dun</t>
  </si>
  <si>
    <t>IN-2014-CS12175130-41788</t>
  </si>
  <si>
    <t>CS-12175130</t>
  </si>
  <si>
    <t>Charles Sheldon</t>
  </si>
  <si>
    <t>IT-2013-JD16060120-41515</t>
  </si>
  <si>
    <t>JD-16060120</t>
  </si>
  <si>
    <t>Julia Dunbar</t>
  </si>
  <si>
    <t>Santander</t>
  </si>
  <si>
    <t>Cantabria</t>
  </si>
  <si>
    <t>OFF-ST-5691</t>
  </si>
  <si>
    <t>Rogers File Cart, Blue</t>
  </si>
  <si>
    <t>IN-2012-GH1466527-41074</t>
  </si>
  <si>
    <t>GH-1466527</t>
  </si>
  <si>
    <t>Greg Hansen</t>
  </si>
  <si>
    <t>Cangzhou</t>
  </si>
  <si>
    <t>Hebei</t>
  </si>
  <si>
    <t>FUR-CH-5412</t>
  </si>
  <si>
    <t>Novimex Swivel Stool, Black</t>
  </si>
  <si>
    <t>IN-2015-CM1193527-42244</t>
  </si>
  <si>
    <t>CM-1193527</t>
  </si>
  <si>
    <t>Carlos Meador</t>
  </si>
  <si>
    <t>Shanghai</t>
  </si>
  <si>
    <t>OFF-AP-3578</t>
  </si>
  <si>
    <t>Breville Stove, Black</t>
  </si>
  <si>
    <t>MX-2012-JB1600093-41208</t>
  </si>
  <si>
    <t>JB-1600093</t>
  </si>
  <si>
    <t>RS-2015-RB9465108-42082</t>
  </si>
  <si>
    <t>RB-9465108</t>
  </si>
  <si>
    <t>Rick Bensley</t>
  </si>
  <si>
    <t>Rybinsk</t>
  </si>
  <si>
    <t>Yaroslavl'</t>
  </si>
  <si>
    <t>MX-2015-RB1979518-42258</t>
  </si>
  <si>
    <t>RB-1979518</t>
  </si>
  <si>
    <t>Ross Baird</t>
  </si>
  <si>
    <t>Ibiúna</t>
  </si>
  <si>
    <t>FUR-TA-3763</t>
  </si>
  <si>
    <t>Chromcraft Conference Table, Adjustable Height</t>
  </si>
  <si>
    <t>ID-2013-PO191957-41514</t>
  </si>
  <si>
    <t>PO-191957</t>
  </si>
  <si>
    <t>TEC-AC-5138</t>
  </si>
  <si>
    <t>Logitech Trackman Marble Mouse</t>
  </si>
  <si>
    <t>IN-2014-TS212057-41852</t>
  </si>
  <si>
    <t>TS-212057</t>
  </si>
  <si>
    <t>Thomas Seio</t>
  </si>
  <si>
    <t>Canberra</t>
  </si>
  <si>
    <t>Australian Capital Territory</t>
  </si>
  <si>
    <t>FUR-TA-5053</t>
  </si>
  <si>
    <t>Lesro Coffee Table, with Bottom Storage</t>
  </si>
  <si>
    <t>OFF-BI-5638</t>
  </si>
  <si>
    <t>Premium Transparent Presentation Covers, No Pattern/Clear, 8 1/2" x 11"</t>
  </si>
  <si>
    <t>SF-2015-MV8190117-42362</t>
  </si>
  <si>
    <t>MV-8190117</t>
  </si>
  <si>
    <t>Mike Vittorini</t>
  </si>
  <si>
    <t>Port Elizabeth</t>
  </si>
  <si>
    <t>Eastern Cape</t>
  </si>
  <si>
    <t>TEC-AC-5094</t>
  </si>
  <si>
    <t>Logitech 910-002974 M325 Wireless Mouse for Web Scrolling</t>
  </si>
  <si>
    <t>ES-2013-BD11560139-41327</t>
  </si>
  <si>
    <t>BD-11560139</t>
  </si>
  <si>
    <t>Brendan Dodson</t>
  </si>
  <si>
    <t>Cambridge</t>
  </si>
  <si>
    <t>FUR-CH-4655</t>
  </si>
  <si>
    <t>Hon Executive Leather Armchair, Black</t>
  </si>
  <si>
    <t>IN-2015-PS1876059-42288</t>
  </si>
  <si>
    <t>PS-1876059</t>
  </si>
  <si>
    <t>Pamela Stobb</t>
  </si>
  <si>
    <t>FUR-BO-3648</t>
  </si>
  <si>
    <t>Bush Stackable Bookrack, Traditional</t>
  </si>
  <si>
    <t>US-2015-FM1421551-42115</t>
  </si>
  <si>
    <t>FM-1421551</t>
  </si>
  <si>
    <t>Filia McAdams</t>
  </si>
  <si>
    <t>IN-2014-CA1277558-41802</t>
  </si>
  <si>
    <t>CA-1277558</t>
  </si>
  <si>
    <t>Cynthia Arntzen</t>
  </si>
  <si>
    <t>Kota</t>
  </si>
  <si>
    <t>Chhattisgarh</t>
  </si>
  <si>
    <t>ES-2014-CD1279048-41899</t>
  </si>
  <si>
    <t>CD-1279048</t>
  </si>
  <si>
    <t>Cynthia Delaney</t>
  </si>
  <si>
    <t>FUR-BO-5969</t>
  </si>
  <si>
    <t>Sauder Library with Doors, Traditional</t>
  </si>
  <si>
    <t>IN-2015-NL1831092-42266</t>
  </si>
  <si>
    <t>NL-1831092</t>
  </si>
  <si>
    <t>Nancy Lomonaco</t>
  </si>
  <si>
    <t>Christchurch</t>
  </si>
  <si>
    <t>Canterbury</t>
  </si>
  <si>
    <t>OFF-ST-6046</t>
  </si>
  <si>
    <t>Smead Lockers, Blue</t>
  </si>
  <si>
    <t>IT-2015-TB2105545-42334</t>
  </si>
  <si>
    <t>TB-2105545</t>
  </si>
  <si>
    <t>Ted Butterfield</t>
  </si>
  <si>
    <t>Vincennes</t>
  </si>
  <si>
    <t>TEC-CO-3595</t>
  </si>
  <si>
    <t>Brother Fax Machine, Color</t>
  </si>
  <si>
    <t>IN-2015-KD1649527-42175</t>
  </si>
  <si>
    <t>KD-1649527</t>
  </si>
  <si>
    <t>Keith Dawkins</t>
  </si>
  <si>
    <t>Chongqing</t>
  </si>
  <si>
    <t>HU-2015-EH412557-42300</t>
  </si>
  <si>
    <t>EH-412557</t>
  </si>
  <si>
    <t>Gyula</t>
  </si>
  <si>
    <t>Bekes</t>
  </si>
  <si>
    <t>Hungary</t>
  </si>
  <si>
    <t>OFF-ST-5702</t>
  </si>
  <si>
    <t>Rogers Lockers, Single Width</t>
  </si>
  <si>
    <t>IN-2012-KB1660058-41136</t>
  </si>
  <si>
    <t>KB-1660058</t>
  </si>
  <si>
    <t>Ken Brennan</t>
  </si>
  <si>
    <t>Lucknow</t>
  </si>
  <si>
    <t>CA-2015-AS10090140-42096</t>
  </si>
  <si>
    <t>ES-2015-MG1769564-42018</t>
  </si>
  <si>
    <t>MG-1769564</t>
  </si>
  <si>
    <t>Maureen Gnade</t>
  </si>
  <si>
    <t>Turin</t>
  </si>
  <si>
    <t>Piedmont</t>
  </si>
  <si>
    <t>ID-2015-VF21715102-42321</t>
  </si>
  <si>
    <t>VF-21715102</t>
  </si>
  <si>
    <t>ID-2014-AM1070559-41803</t>
  </si>
  <si>
    <t>TEC-CO-4568</t>
  </si>
  <si>
    <t>Hewlett Copy Machine, Color</t>
  </si>
  <si>
    <t>FUR-FU-4050</t>
  </si>
  <si>
    <t>Eldon Expressions Punched Metal &amp; Wood Desk Accessories, Black &amp; Cherry</t>
  </si>
  <si>
    <t>IN-2015-BP11290113-42269</t>
  </si>
  <si>
    <t>BP-11290113</t>
  </si>
  <si>
    <t>Beth Paige</t>
  </si>
  <si>
    <t>Singapore</t>
  </si>
  <si>
    <t>TEC-CO-4588</t>
  </si>
  <si>
    <t>Hewlett Personal Copier, High-Speed</t>
  </si>
  <si>
    <t>AO-2012-HZ49504-40916</t>
  </si>
  <si>
    <t>HZ-49504</t>
  </si>
  <si>
    <t>Henia Zydlo</t>
  </si>
  <si>
    <t>Benguela</t>
  </si>
  <si>
    <t>Angola</t>
  </si>
  <si>
    <t>FUR-BO-4850</t>
  </si>
  <si>
    <t>Ikea Classic Bookcase, Pine</t>
  </si>
  <si>
    <t>FUR-FU-3844</t>
  </si>
  <si>
    <t>Computer Room Manger, 14"</t>
  </si>
  <si>
    <t>IN-2014-EM1382566-41850</t>
  </si>
  <si>
    <t>EM-1382566</t>
  </si>
  <si>
    <t>Elizabeth Moffitt</t>
  </si>
  <si>
    <t>Himeji</t>
  </si>
  <si>
    <t>Hyogo</t>
  </si>
  <si>
    <t>TEC-CO-4578</t>
  </si>
  <si>
    <t>Hewlett Fax Machine, Laser</t>
  </si>
  <si>
    <t>US-2015-AS10090140-42341</t>
  </si>
  <si>
    <t>AS-100901408</t>
  </si>
  <si>
    <t>Charlottesville</t>
  </si>
  <si>
    <t>OFF-AR-5285</t>
  </si>
  <si>
    <t>Newell 309</t>
  </si>
  <si>
    <t>IN-2015-BS1180059-42124</t>
  </si>
  <si>
    <t>BS-1180059</t>
  </si>
  <si>
    <t>Bryan Spruell</t>
  </si>
  <si>
    <t>Kendari</t>
  </si>
  <si>
    <t>Sulawesi Tenggara</t>
  </si>
  <si>
    <t>OFF-AP-4504</t>
  </si>
  <si>
    <t>Hamilton Beach Refrigerator, White</t>
  </si>
  <si>
    <t>MX-2012-DV1346539-41179</t>
  </si>
  <si>
    <t>DV-1346539</t>
  </si>
  <si>
    <t>Dianna Vittorini</t>
  </si>
  <si>
    <t>Mejicanos</t>
  </si>
  <si>
    <t>IN-2015-MB173057-42179</t>
  </si>
  <si>
    <t>MB-173057</t>
  </si>
  <si>
    <t>Maria Bertelson</t>
  </si>
  <si>
    <t>IT-2012-PC19000120-41004</t>
  </si>
  <si>
    <t>PC-19000120</t>
  </si>
  <si>
    <t>Pauline Chand</t>
  </si>
  <si>
    <t>Barcelona</t>
  </si>
  <si>
    <t>OFF-ST-5700</t>
  </si>
  <si>
    <t>Rogers Lockers, Blue</t>
  </si>
  <si>
    <t>IT-2015-CA1231045-42223</t>
  </si>
  <si>
    <t>CA-1231045</t>
  </si>
  <si>
    <t>Christine Abelman</t>
  </si>
  <si>
    <t>Menton</t>
  </si>
  <si>
    <t>ES-2015-MB1808545-42049</t>
  </si>
  <si>
    <t>MB-1808545</t>
  </si>
  <si>
    <t>Clermont-Ferrand</t>
  </si>
  <si>
    <t>Auvergne</t>
  </si>
  <si>
    <t>OFF-ST-6261</t>
  </si>
  <si>
    <t>Tenex Lockers, Blue</t>
  </si>
  <si>
    <t>CA-2012-AS10090140-41266</t>
  </si>
  <si>
    <t>AS-100901404</t>
  </si>
  <si>
    <t>San Diego</t>
  </si>
  <si>
    <t>OFF-AP-3367</t>
  </si>
  <si>
    <t>Belkin 7-Outlet SurgeMaster Home Series</t>
  </si>
  <si>
    <t>RO-2013-DB3660107-41503</t>
  </si>
  <si>
    <t>DB-3660107</t>
  </si>
  <si>
    <t>Duane Benoit</t>
  </si>
  <si>
    <t>Buzau</t>
  </si>
  <si>
    <t>FUR-CH-5456</t>
  </si>
  <si>
    <t>Office Star Swivel Stool, Red</t>
  </si>
  <si>
    <t>OFF-EN-2848</t>
  </si>
  <si>
    <t>Envelopes</t>
  </si>
  <si>
    <t>#10- 4 1/8" x 9 1/2" Recycled Envelopes</t>
  </si>
  <si>
    <t>MX-2013-BG1174018-41493</t>
  </si>
  <si>
    <t>BG-1174018</t>
  </si>
  <si>
    <t>Bayeux</t>
  </si>
  <si>
    <t>Paraíba</t>
  </si>
  <si>
    <t>OFF-BI-6094</t>
  </si>
  <si>
    <t>SpineVue Locking Slant-D Ring Binders by Cardinal</t>
  </si>
  <si>
    <t>CA-2014-AS10090140-41762</t>
  </si>
  <si>
    <t>Irving</t>
  </si>
  <si>
    <t>IN-2013-KB1631578-41495</t>
  </si>
  <si>
    <t>KB-1631578</t>
  </si>
  <si>
    <t>Karl Braun</t>
  </si>
  <si>
    <t>TEC-MA-5005</t>
  </si>
  <si>
    <t>Konica Card Printer, Wireless</t>
  </si>
  <si>
    <t>ID-2014-PK190757-41691</t>
  </si>
  <si>
    <t>PK-190757</t>
  </si>
  <si>
    <t>Pete Kriz</t>
  </si>
  <si>
    <t>FUR-TA-3359</t>
  </si>
  <si>
    <t>Barricks Wood Table, with Bottom Storage</t>
  </si>
  <si>
    <t>ID-2013-CS121757-41473</t>
  </si>
  <si>
    <t>CS-121757</t>
  </si>
  <si>
    <t>Darwin</t>
  </si>
  <si>
    <t>Northern Territory</t>
  </si>
  <si>
    <t>TEC-AC-3402</t>
  </si>
  <si>
    <t>Belkin Router, Bluetooth</t>
  </si>
  <si>
    <t>CA-2014-AS10090140-41894</t>
  </si>
  <si>
    <t>Chicago</t>
  </si>
  <si>
    <t>Illinois</t>
  </si>
  <si>
    <t>OFF-LA-6021</t>
  </si>
  <si>
    <t>Smead Alpha-Z Color-Coded Name Labels First Letter Starter Set</t>
  </si>
  <si>
    <t>ES-2015-AF1088545-42103</t>
  </si>
  <si>
    <t>AF-1088545</t>
  </si>
  <si>
    <t>Art Foster</t>
  </si>
  <si>
    <t>ES-2013-SJ2050045-41443</t>
  </si>
  <si>
    <t>SJ-2050045</t>
  </si>
  <si>
    <t>Shirley Jackson</t>
  </si>
  <si>
    <t>Lens</t>
  </si>
  <si>
    <t>FUR-TA-3343</t>
  </si>
  <si>
    <t>Barricks Conference Table, Adjustable Height</t>
  </si>
  <si>
    <t>ES-2014-DM1295545-42004</t>
  </si>
  <si>
    <t>DM-1295545</t>
  </si>
  <si>
    <t>Lannion</t>
  </si>
  <si>
    <t>OFF-ST-6158</t>
  </si>
  <si>
    <t>Sterilite Show Offs Storage Containers</t>
  </si>
  <si>
    <t>IT-2013-CC1261048-41289</t>
  </si>
  <si>
    <t>CC-1261048</t>
  </si>
  <si>
    <t>Corey Catlett</t>
  </si>
  <si>
    <t>Iserlohn</t>
  </si>
  <si>
    <t>CG-2013-BW106533-41437</t>
  </si>
  <si>
    <t>Kalemie</t>
  </si>
  <si>
    <t>IN-2015-BE114557-42080</t>
  </si>
  <si>
    <t>BE-114557</t>
  </si>
  <si>
    <t>Brad Eason</t>
  </si>
  <si>
    <t>ES-2013-TG2164014-41591</t>
  </si>
  <si>
    <t>TG-2164014</t>
  </si>
  <si>
    <t>Ghent</t>
  </si>
  <si>
    <t>East Flanders</t>
  </si>
  <si>
    <t>Belgium</t>
  </si>
  <si>
    <t>OFF-AP-3867</t>
  </si>
  <si>
    <t>Cuisinart Microwave, White</t>
  </si>
  <si>
    <t>OFF-LA-3224</t>
  </si>
  <si>
    <t>Avery 502</t>
  </si>
  <si>
    <t>OFF-BI-3473</t>
  </si>
  <si>
    <t>Binder Posts</t>
  </si>
  <si>
    <t>ES-2015-VM2168545-42140</t>
  </si>
  <si>
    <t>VM-2168545</t>
  </si>
  <si>
    <t>Marseille</t>
  </si>
  <si>
    <t>FUR-BO-5971</t>
  </si>
  <si>
    <t>Sauder Stackable Bookrack, Mobile</t>
  </si>
  <si>
    <t>MX-2015-SC2069539-42360</t>
  </si>
  <si>
    <t>SC-2069539</t>
  </si>
  <si>
    <t>ID-2014-SN2056097-41896</t>
  </si>
  <si>
    <t>SN-2056097</t>
  </si>
  <si>
    <t>Skye Norling</t>
  </si>
  <si>
    <t>Lahore</t>
  </si>
  <si>
    <t>Punjab</t>
  </si>
  <si>
    <t>Pakistan</t>
  </si>
  <si>
    <t>ID-2014-CD122807-41646</t>
  </si>
  <si>
    <t>CD-122807</t>
  </si>
  <si>
    <t>Christina DeMoss</t>
  </si>
  <si>
    <t>FUR-TA-5059</t>
  </si>
  <si>
    <t>Lesro Conference Table, Rectangular</t>
  </si>
  <si>
    <t>ES-2015-CC1210045-42182</t>
  </si>
  <si>
    <t>CC-1210045</t>
  </si>
  <si>
    <t>Grenoble</t>
  </si>
  <si>
    <t>Auvergne-Rhône-Alpes</t>
  </si>
  <si>
    <t>ES-2013-BG1103544-41468</t>
  </si>
  <si>
    <t>BG-1103544</t>
  </si>
  <si>
    <t>Barry Gonzalez</t>
  </si>
  <si>
    <t>Espoo</t>
  </si>
  <si>
    <t>Uusimaa</t>
  </si>
  <si>
    <t>Finland</t>
  </si>
  <si>
    <t>TEC-MA-5502</t>
  </si>
  <si>
    <t>Okidata Inkjet, White</t>
  </si>
  <si>
    <t>IN-2015-CC125507-42046</t>
  </si>
  <si>
    <t>CC-125507</t>
  </si>
  <si>
    <t>Clay Cheatham</t>
  </si>
  <si>
    <t>Whyalla</t>
  </si>
  <si>
    <t>TEC-CO-3706</t>
  </si>
  <si>
    <t>Canon Personal Copier, Laser</t>
  </si>
  <si>
    <t>IN-2015-AB101057-42153</t>
  </si>
  <si>
    <t>AB-101057</t>
  </si>
  <si>
    <t>TEC-CO-3609</t>
  </si>
  <si>
    <t>Brother Wireless Fax, Digital</t>
  </si>
  <si>
    <t>IN-2015-SV2078559-42110</t>
  </si>
  <si>
    <t>SV-2078559</t>
  </si>
  <si>
    <t>Stewart Visinsky</t>
  </si>
  <si>
    <t>ES-2015-HW1493545-42335</t>
  </si>
  <si>
    <t>HW-1493545</t>
  </si>
  <si>
    <t>Helen Wasserman</t>
  </si>
  <si>
    <t>Ivry-sur-Seine</t>
  </si>
  <si>
    <t>FUR-BO-5798</t>
  </si>
  <si>
    <t>Safco Stackable Bookrack, Pine</t>
  </si>
  <si>
    <t>IN-2012-AS1028558-41221</t>
  </si>
  <si>
    <t>AS-1028558</t>
  </si>
  <si>
    <t>Alejandro Savely</t>
  </si>
  <si>
    <t>Kanpur</t>
  </si>
  <si>
    <t>FUR-CH-5447</t>
  </si>
  <si>
    <t>Office Star Rocking Chair, Black</t>
  </si>
  <si>
    <t>ES-2015-LD1685545-42265</t>
  </si>
  <si>
    <t>LD-1685545</t>
  </si>
  <si>
    <t>Lela Donovan</t>
  </si>
  <si>
    <t>Saint-Laurent-du-Var</t>
  </si>
  <si>
    <t>MX-2015-NS1850528-42059</t>
  </si>
  <si>
    <t>NS-1850528</t>
  </si>
  <si>
    <t>Neola Schneider</t>
  </si>
  <si>
    <t>Cartagena</t>
  </si>
  <si>
    <t>Bolívar</t>
  </si>
  <si>
    <t>MX-2014-CM1271582-41885</t>
  </si>
  <si>
    <t>CM-1271582</t>
  </si>
  <si>
    <t>Craig Molinari</t>
  </si>
  <si>
    <t>Cancún</t>
  </si>
  <si>
    <t>Quintana Roo</t>
  </si>
  <si>
    <t>IN-2014-VG2180527-41996</t>
  </si>
  <si>
    <t>VG-2180527</t>
  </si>
  <si>
    <t>Harbin</t>
  </si>
  <si>
    <t>FUR-BO-3641</t>
  </si>
  <si>
    <t>Bush Library with Doors, Pine</t>
  </si>
  <si>
    <t>GH-2015-JD606049-42172</t>
  </si>
  <si>
    <t>JD-606049</t>
  </si>
  <si>
    <t>Kumasi</t>
  </si>
  <si>
    <t>Ashanti</t>
  </si>
  <si>
    <t>Ghana</t>
  </si>
  <si>
    <t>OFF-AP-4956</t>
  </si>
  <si>
    <t>KitchenAid Microwave, Black</t>
  </si>
  <si>
    <t>ID-2015-MG17680144-42078</t>
  </si>
  <si>
    <t>MG-17680144</t>
  </si>
  <si>
    <t>Maureen Gastineau</t>
  </si>
  <si>
    <t>IN-2015-CD1228058-42197</t>
  </si>
  <si>
    <t>CD-1228058</t>
  </si>
  <si>
    <t>ES-2015-DB13210139-42164</t>
  </si>
  <si>
    <t>DB-13210139</t>
  </si>
  <si>
    <t>Dean Braden</t>
  </si>
  <si>
    <t>TEC-MA-4206</t>
  </si>
  <si>
    <t>Epson Printer, Red</t>
  </si>
  <si>
    <t>ES-2015-CS118608-42292</t>
  </si>
  <si>
    <t>CS-118608</t>
  </si>
  <si>
    <t>Cari Schnelling</t>
  </si>
  <si>
    <t>OFF-ST-4057</t>
  </si>
  <si>
    <t>Eldon File Cart, Single Width</t>
  </si>
  <si>
    <t>IN-2015-AF1088558-42222</t>
  </si>
  <si>
    <t>AF-1088558</t>
  </si>
  <si>
    <t>Salem</t>
  </si>
  <si>
    <t>Tamil Nadu</t>
  </si>
  <si>
    <t>ID-2013-BN11470130-41633</t>
  </si>
  <si>
    <t>BN-11470130</t>
  </si>
  <si>
    <t>Brad Norvell</t>
  </si>
  <si>
    <t>ES-2013-GG1465045-41615</t>
  </si>
  <si>
    <t>GG-1465045</t>
  </si>
  <si>
    <t>Greg Guthrie</t>
  </si>
  <si>
    <t>Angers</t>
  </si>
  <si>
    <t>IR-2014-BS166560-41807</t>
  </si>
  <si>
    <t>BS-166560</t>
  </si>
  <si>
    <t>Brian Stugart</t>
  </si>
  <si>
    <t>Khorramabad</t>
  </si>
  <si>
    <t>Lorestan</t>
  </si>
  <si>
    <t>IN-2015-AC1045058-42311</t>
  </si>
  <si>
    <t>AC-1045058</t>
  </si>
  <si>
    <t>Amy Cox</t>
  </si>
  <si>
    <t>Chennai</t>
  </si>
  <si>
    <t>FUR-TA-4711</t>
  </si>
  <si>
    <t>Hon Wood Table, Fully Assembled</t>
  </si>
  <si>
    <t>ES-2013-CK1220564-41422</t>
  </si>
  <si>
    <t>CK-1220564</t>
  </si>
  <si>
    <t>Chloris Kastensmidt</t>
  </si>
  <si>
    <t>Barletta</t>
  </si>
  <si>
    <t>Apulia</t>
  </si>
  <si>
    <t>TEC-CO-4592</t>
  </si>
  <si>
    <t>Hewlett Wireless Fax, High-Speed</t>
  </si>
  <si>
    <t>ES-2014-JD16150139-41868</t>
  </si>
  <si>
    <t>JD-16150139</t>
  </si>
  <si>
    <t>Justin Deggeller</t>
  </si>
  <si>
    <t>Tamworth</t>
  </si>
  <si>
    <t>UP-2012-CC2550137-41062</t>
  </si>
  <si>
    <t>CC-2550137</t>
  </si>
  <si>
    <t>IT-2012-MS17830139-41103</t>
  </si>
  <si>
    <t>MS-17830139</t>
  </si>
  <si>
    <t>Melanie Seite</t>
  </si>
  <si>
    <t>TEC-MA-5511</t>
  </si>
  <si>
    <t>Okidata Printer, Red</t>
  </si>
  <si>
    <t>OFF-PA-6535</t>
  </si>
  <si>
    <t>Xerox 1978</t>
  </si>
  <si>
    <t>ES-2012-GT14710120-41198</t>
  </si>
  <si>
    <t>GT-14710120</t>
  </si>
  <si>
    <t>IN-2012-CL1270058-41226</t>
  </si>
  <si>
    <t>CL-1270058</t>
  </si>
  <si>
    <t>Craig Leslie</t>
  </si>
  <si>
    <t>Kulti</t>
  </si>
  <si>
    <t>ES-2015-MM1792045-42199</t>
  </si>
  <si>
    <t>MM-1792045</t>
  </si>
  <si>
    <t>Le Mans</t>
  </si>
  <si>
    <t>MX-2015-CM1216093-42158</t>
  </si>
  <si>
    <t>CM-1216093</t>
  </si>
  <si>
    <t>Charles McCrossin</t>
  </si>
  <si>
    <t>IN-2015-DB1306027-42353</t>
  </si>
  <si>
    <t>DB-1306027</t>
  </si>
  <si>
    <t>Mianyang</t>
  </si>
  <si>
    <t>TEC-PH-5263</t>
  </si>
  <si>
    <t>Motorola Signal Booster, Cordless</t>
  </si>
  <si>
    <t>MZ-2015-JW522087-42183</t>
  </si>
  <si>
    <t>JW-522087</t>
  </si>
  <si>
    <t>OFF-ST-5708</t>
  </si>
  <si>
    <t>Rogers Shelving, Wire Frame</t>
  </si>
  <si>
    <t>US-2015-BN1147082-42358</t>
  </si>
  <si>
    <t>BN-1147082</t>
  </si>
  <si>
    <t>Cadereyta</t>
  </si>
  <si>
    <t>Nuevo León</t>
  </si>
  <si>
    <t>OFF-AP-3872</t>
  </si>
  <si>
    <t>Cuisinart Stove, Black</t>
  </si>
  <si>
    <t>IN-2013-JC157757-41310</t>
  </si>
  <si>
    <t>JC-157757</t>
  </si>
  <si>
    <t>John Castell</t>
  </si>
  <si>
    <t>Bundaberg</t>
  </si>
  <si>
    <t>MX-2012-HL1504093-40929</t>
  </si>
  <si>
    <t>HL-1504093</t>
  </si>
  <si>
    <t>MX-2013-LH1690018-41489</t>
  </si>
  <si>
    <t>LH-1690018</t>
  </si>
  <si>
    <t>Lena Hernandez</t>
  </si>
  <si>
    <t>Valparaíso de Goiás</t>
  </si>
  <si>
    <t>Goiás</t>
  </si>
  <si>
    <t>ID-2015-DV1304559-42304</t>
  </si>
  <si>
    <t>DV-1304559</t>
  </si>
  <si>
    <t>Darrin Van Huff</t>
  </si>
  <si>
    <t>Manado</t>
  </si>
  <si>
    <t>Sulawesi Utara</t>
  </si>
  <si>
    <t>FUR-BO-5786</t>
  </si>
  <si>
    <t>Safco Library with Doors, Mobile</t>
  </si>
  <si>
    <t>IN-2013-BT1153058-41331</t>
  </si>
  <si>
    <t>BT-1153058</t>
  </si>
  <si>
    <t>Bradley Talbott</t>
  </si>
  <si>
    <t>Muzaffarpur</t>
  </si>
  <si>
    <t>IR-2013-BM165060-41436</t>
  </si>
  <si>
    <t>BM-165060</t>
  </si>
  <si>
    <t>Brian Moss</t>
  </si>
  <si>
    <t>Kermanshah</t>
  </si>
  <si>
    <t>IN-2012-MG1820558-40962</t>
  </si>
  <si>
    <t>MG-1820558</t>
  </si>
  <si>
    <t>Mitch Gastineau</t>
  </si>
  <si>
    <t>Thane</t>
  </si>
  <si>
    <t>Maharashtra</t>
  </si>
  <si>
    <t>OFF-BI-3729</t>
  </si>
  <si>
    <t>Cardinal Holdit Business Card Pockets</t>
  </si>
  <si>
    <t>MX-2014-FC1424528-41840</t>
  </si>
  <si>
    <t>FC-1424528</t>
  </si>
  <si>
    <t>Frank Carlisle</t>
  </si>
  <si>
    <t>Piedecuesta</t>
  </si>
  <si>
    <t>MX-2014-TT2122051-41727</t>
  </si>
  <si>
    <t>TT-2122051</t>
  </si>
  <si>
    <t>Thomas Thornton</t>
  </si>
  <si>
    <t>FUR-BO-5968</t>
  </si>
  <si>
    <t>Sauder Library with Doors, Pine</t>
  </si>
  <si>
    <t>IN-2015-CY1274558-42300</t>
  </si>
  <si>
    <t>CY-1274558</t>
  </si>
  <si>
    <t>Bangalore</t>
  </si>
  <si>
    <t>Karnataka</t>
  </si>
  <si>
    <t>MX-2015-SJ2021582-42179</t>
  </si>
  <si>
    <t>SJ-2021582</t>
  </si>
  <si>
    <t>Sarah Jordon</t>
  </si>
  <si>
    <t>MX-2014-PB1880593-41942</t>
  </si>
  <si>
    <t>PB-1880593</t>
  </si>
  <si>
    <t>Patrick Bzostek</t>
  </si>
  <si>
    <t>TEC-AC-5224</t>
  </si>
  <si>
    <t>Memorex Router, Erganomic</t>
  </si>
  <si>
    <t>IN-2014-RW1969027-41763</t>
  </si>
  <si>
    <t>RW-1969027</t>
  </si>
  <si>
    <t>Robert Waldorf</t>
  </si>
  <si>
    <t>Xiamen</t>
  </si>
  <si>
    <t>Fujian</t>
  </si>
  <si>
    <t>OFF-AR-3285</t>
  </si>
  <si>
    <t>Avery Hi-Liter GlideStik Fluorescent Highlighter, Yellow Ink</t>
  </si>
  <si>
    <t>ZA-2012-DB3360146-41159</t>
  </si>
  <si>
    <t>DB-3360146</t>
  </si>
  <si>
    <t>Dennis Bolton</t>
  </si>
  <si>
    <t>Kitwe</t>
  </si>
  <si>
    <t>Copperbelt</t>
  </si>
  <si>
    <t>Zambia</t>
  </si>
  <si>
    <t>FUR-TA-3442</t>
  </si>
  <si>
    <t>Bevis Wood Table, with Bottom Storage</t>
  </si>
  <si>
    <t>ES-2013-DK1315048-41386</t>
  </si>
  <si>
    <t>DK-1315048</t>
  </si>
  <si>
    <t>David Kendrick</t>
  </si>
  <si>
    <t>SF-2014-RW9540117-41942</t>
  </si>
  <si>
    <t>RW-9540117</t>
  </si>
  <si>
    <t>IN-2012-PS1904527-41014</t>
  </si>
  <si>
    <t>PS-1904527</t>
  </si>
  <si>
    <t>Penelope Sewall</t>
  </si>
  <si>
    <t>Jieyang</t>
  </si>
  <si>
    <t>FUR-CH-5411</t>
  </si>
  <si>
    <t>Novimex Swivel Stool, Adjustable</t>
  </si>
  <si>
    <t>OFF-BI-4884</t>
  </si>
  <si>
    <t>Insertable Tab Indexes For Data Binders</t>
  </si>
  <si>
    <t>CA-2014-AB10105140-41991</t>
  </si>
  <si>
    <t>AB-101051402</t>
  </si>
  <si>
    <t>Detroit</t>
  </si>
  <si>
    <t>Michigan</t>
  </si>
  <si>
    <t>OFF-BI-4345</t>
  </si>
  <si>
    <t>GBC Ibimaster 500 Manual ProClick Binding System</t>
  </si>
  <si>
    <t>IN-2015-MO1780066-42308</t>
  </si>
  <si>
    <t>MO-1780066</t>
  </si>
  <si>
    <t>Meg O'Connel</t>
  </si>
  <si>
    <t>Hamamatsu</t>
  </si>
  <si>
    <t>OFF-AP-3873</t>
  </si>
  <si>
    <t>Cuisinart Stove, Red</t>
  </si>
  <si>
    <t>IN-2014-NF1847527-41741</t>
  </si>
  <si>
    <t>NF-1847527</t>
  </si>
  <si>
    <t>Ningbo</t>
  </si>
  <si>
    <t>IN-2014-MR1754558-41954</t>
  </si>
  <si>
    <t>MR-1754558</t>
  </si>
  <si>
    <t>Mathew Reese</t>
  </si>
  <si>
    <t>Jodhpur</t>
  </si>
  <si>
    <t>Rajasthan</t>
  </si>
  <si>
    <t>TEC-CO-3683</t>
  </si>
  <si>
    <t>Canon Fax and Copier, Digital</t>
  </si>
  <si>
    <t>IT-2013-CB1241548-41560</t>
  </si>
  <si>
    <t>CB-1241548</t>
  </si>
  <si>
    <t>Christy Brittain</t>
  </si>
  <si>
    <t>Weimar</t>
  </si>
  <si>
    <t>Thuringia</t>
  </si>
  <si>
    <t>ID-2013-LC1705092-41560</t>
  </si>
  <si>
    <t>LC-1705092</t>
  </si>
  <si>
    <t>IN-2015-RA1988527-42034</t>
  </si>
  <si>
    <t>RA-1988527</t>
  </si>
  <si>
    <t>Ruben Ausman</t>
  </si>
  <si>
    <t>CG-2013-MG814533-41559</t>
  </si>
  <si>
    <t>MG-814533</t>
  </si>
  <si>
    <t>Mike Gockenbach</t>
  </si>
  <si>
    <t>Lubumbashi</t>
  </si>
  <si>
    <t>CA-2015-AB10105140-42161</t>
  </si>
  <si>
    <t>Pearland</t>
  </si>
  <si>
    <t>TEC-PH-5089</t>
  </si>
  <si>
    <t>LG G3</t>
  </si>
  <si>
    <t>CA-2015-AB10105140-42328</t>
  </si>
  <si>
    <t>AB-101051408</t>
  </si>
  <si>
    <t>Kentucky</t>
  </si>
  <si>
    <t>FUR-FU-2871</t>
  </si>
  <si>
    <t>3M Polarizing Task Lamp with Clamp Arm, Light Gray</t>
  </si>
  <si>
    <t>ID-2014-EM1396058-41901</t>
  </si>
  <si>
    <t>EM-1396058</t>
  </si>
  <si>
    <t>Eric Murdock</t>
  </si>
  <si>
    <t>Nagpur</t>
  </si>
  <si>
    <t>MX-2013-DJ1342082-41639</t>
  </si>
  <si>
    <t>DJ-1342082</t>
  </si>
  <si>
    <t>Denny Joy</t>
  </si>
  <si>
    <t>Villahermosa</t>
  </si>
  <si>
    <t>Tabasco</t>
  </si>
  <si>
    <t>ES-2015-CD1192045-42367</t>
  </si>
  <si>
    <t>CD-1192045</t>
  </si>
  <si>
    <t>Carlos Daly</t>
  </si>
  <si>
    <t>Oyonnax</t>
  </si>
  <si>
    <t>MX-2014-BO1142582-41958</t>
  </si>
  <si>
    <t>BO-1142582</t>
  </si>
  <si>
    <t>Bobby Odegard</t>
  </si>
  <si>
    <t>Metepec</t>
  </si>
  <si>
    <t>México</t>
  </si>
  <si>
    <t>CA-2012-AB10105140-41262</t>
  </si>
  <si>
    <t>Indianapolis</t>
  </si>
  <si>
    <t>OFF-BI-4827</t>
  </si>
  <si>
    <t>Ibico Ibimaster 300 Manual Binding System</t>
  </si>
  <si>
    <t>CA-2015-AB10105140-42143</t>
  </si>
  <si>
    <t>AB-101051404</t>
  </si>
  <si>
    <t>Portland</t>
  </si>
  <si>
    <t>TEC-PH-2879</t>
  </si>
  <si>
    <t>Aastra 6757i CT Wireless VoIP phone</t>
  </si>
  <si>
    <t>ID-2015-KM16720102-42255</t>
  </si>
  <si>
    <t>KM-16720102</t>
  </si>
  <si>
    <t>Kunst Miller</t>
  </si>
  <si>
    <t>ES-2014-SV2078545-41807</t>
  </si>
  <si>
    <t>SV-2078545</t>
  </si>
  <si>
    <t>Antony</t>
  </si>
  <si>
    <t>TEC-AC-5136</t>
  </si>
  <si>
    <t>Logitech Router, Programmable</t>
  </si>
  <si>
    <t>MX-2012-BG1169582-41250</t>
  </si>
  <si>
    <t>BG-1169582</t>
  </si>
  <si>
    <t>Brooke Gillingham</t>
  </si>
  <si>
    <t>Culiacán</t>
  </si>
  <si>
    <t>Sinaloa</t>
  </si>
  <si>
    <t>FUR-CH-5773</t>
  </si>
  <si>
    <t>SAFCO Executive Leather Armchair, Adjustable</t>
  </si>
  <si>
    <t>IN-2015-CS121307-42266</t>
  </si>
  <si>
    <t>CS-121307</t>
  </si>
  <si>
    <t>Chad Sievert</t>
  </si>
  <si>
    <t>US-2014-AB10105140-41908</t>
  </si>
  <si>
    <t>Phoenix</t>
  </si>
  <si>
    <t>Arizona</t>
  </si>
  <si>
    <t>FUR-TA-3412</t>
  </si>
  <si>
    <t>Bevis Boat-Shaped Conference Table</t>
  </si>
  <si>
    <t>IZ-2015-BD163561-42045</t>
  </si>
  <si>
    <t>BD-163561</t>
  </si>
  <si>
    <t>Brian Derr</t>
  </si>
  <si>
    <t>Al Amarah</t>
  </si>
  <si>
    <t>Maysan</t>
  </si>
  <si>
    <t>Iraq</t>
  </si>
  <si>
    <t>ES-2015-RF19345120-42043</t>
  </si>
  <si>
    <t>RF-19345120</t>
  </si>
  <si>
    <t>Randy Ferguson</t>
  </si>
  <si>
    <t>ID-2014-JE1616559-41856</t>
  </si>
  <si>
    <t>JE-1616559</t>
  </si>
  <si>
    <t>Justin Ellison</t>
  </si>
  <si>
    <t>FUR-BO-3642</t>
  </si>
  <si>
    <t>Bush Library with Doors, Traditional</t>
  </si>
  <si>
    <t>IR-2015-MG768060-42109</t>
  </si>
  <si>
    <t>MG-768060</t>
  </si>
  <si>
    <t>Mashhad</t>
  </si>
  <si>
    <t>Razavi Khorasan</t>
  </si>
  <si>
    <t>CA-2013-AB10105140-41585</t>
  </si>
  <si>
    <t>Houston</t>
  </si>
  <si>
    <t>TEC-MA-3700</t>
  </si>
  <si>
    <t>Canon PC170 Desktop Personal Copier</t>
  </si>
  <si>
    <t>IN-2015-CC1247558-42129</t>
  </si>
  <si>
    <t>CC-1247558</t>
  </si>
  <si>
    <t>Cindy Chapman</t>
  </si>
  <si>
    <t>Bhavnagar</t>
  </si>
  <si>
    <t>ES-2014-LT1676564-41947</t>
  </si>
  <si>
    <t>LT-1676564</t>
  </si>
  <si>
    <t>Larry Tron</t>
  </si>
  <si>
    <t>Rome</t>
  </si>
  <si>
    <t>Lazio</t>
  </si>
  <si>
    <t>ES-2015-FH14365120-42165</t>
  </si>
  <si>
    <t>FH-14365120</t>
  </si>
  <si>
    <t>Palma de Mallorca</t>
  </si>
  <si>
    <t>Balearic Islands</t>
  </si>
  <si>
    <t>ES-2013-BF1097545-41517</t>
  </si>
  <si>
    <t>BF-1097545</t>
  </si>
  <si>
    <t>Barbara Fisher</t>
  </si>
  <si>
    <t>Saint-Priest</t>
  </si>
  <si>
    <t>IN-2014-CJ1201027-41810</t>
  </si>
  <si>
    <t>CJ-1201027</t>
  </si>
  <si>
    <t>Caroline Jumper</t>
  </si>
  <si>
    <t>TEC-PH-3802</t>
  </si>
  <si>
    <t>Cisco Signal Booster, VoIP</t>
  </si>
  <si>
    <t>HU-2015-SH997557-42239</t>
  </si>
  <si>
    <t>SH-997557</t>
  </si>
  <si>
    <t>Sally Hughsby</t>
  </si>
  <si>
    <t>Gyor</t>
  </si>
  <si>
    <t>TEC-AC-5226</t>
  </si>
  <si>
    <t>Memorex Router, USB</t>
  </si>
  <si>
    <t>US-2013-SL2015582-41422</t>
  </si>
  <si>
    <t>SL-2015582</t>
  </si>
  <si>
    <t>Sara Luxemburg</t>
  </si>
  <si>
    <t>FUR-BO-4861</t>
  </si>
  <si>
    <t>Ikea Library with Doors, Mobile</t>
  </si>
  <si>
    <t>LI-2015-NC834073-42143</t>
  </si>
  <si>
    <t>NC-834073</t>
  </si>
  <si>
    <t>Monrovia</t>
  </si>
  <si>
    <t>Montserrado</t>
  </si>
  <si>
    <t>Liberia</t>
  </si>
  <si>
    <t>TEC-CO-6009</t>
  </si>
  <si>
    <t>Sharp Wireless Fax, Color</t>
  </si>
  <si>
    <t>SF-2014-JB5400117-41758</t>
  </si>
  <si>
    <t>JB-5400117</t>
  </si>
  <si>
    <t>Jennifer Braxton</t>
  </si>
  <si>
    <t>FUR-TA-4712</t>
  </si>
  <si>
    <t>Hon Wood Table, Rectangular</t>
  </si>
  <si>
    <t>MX-2015-TB2125031-42289</t>
  </si>
  <si>
    <t>TB-2125031</t>
  </si>
  <si>
    <t>Tim Brockman</t>
  </si>
  <si>
    <t>Santiago de Cuba</t>
  </si>
  <si>
    <t>FUR-TA-3760</t>
  </si>
  <si>
    <t>Chromcraft Computer Table, Fully Assembled</t>
  </si>
  <si>
    <t>MX-2015-PS1897028-42109</t>
  </si>
  <si>
    <t>PS-1897028</t>
  </si>
  <si>
    <t>Paul Stevenson</t>
  </si>
  <si>
    <t>Bogotá</t>
  </si>
  <si>
    <t>Bogota</t>
  </si>
  <si>
    <t>ES-2015-BB1154548-42336</t>
  </si>
  <si>
    <t>BB-1154548</t>
  </si>
  <si>
    <t>Brenda Bowman</t>
  </si>
  <si>
    <t>Erlangen</t>
  </si>
  <si>
    <t>FUR-BO-5788</t>
  </si>
  <si>
    <t>Safco Library with Doors, Traditional</t>
  </si>
  <si>
    <t>GG-2013-SG1047047-41405</t>
  </si>
  <si>
    <t>SG-1047047</t>
  </si>
  <si>
    <t>Tbilisi</t>
  </si>
  <si>
    <t>IN-2014-SP20920130-41808</t>
  </si>
  <si>
    <t>SP-20920130</t>
  </si>
  <si>
    <t>Susan Pistek</t>
  </si>
  <si>
    <t>IN-2013-NZ1856558-41398</t>
  </si>
  <si>
    <t>NZ-1856558</t>
  </si>
  <si>
    <t>Jaipur</t>
  </si>
  <si>
    <t>IN-2012-Dp1324027-41223</t>
  </si>
  <si>
    <t>Dp-1324027</t>
  </si>
  <si>
    <t>Dean percer</t>
  </si>
  <si>
    <t>Gansu</t>
  </si>
  <si>
    <t>ES-2015-GZ1447064-42362</t>
  </si>
  <si>
    <t>GZ-1447064</t>
  </si>
  <si>
    <t>Gary Zandusky</t>
  </si>
  <si>
    <t>Reggio nell'Emilia</t>
  </si>
  <si>
    <t>Emilia-Romagna</t>
  </si>
  <si>
    <t>MX-2015-AH1007582-42139</t>
  </si>
  <si>
    <t>AH-1007582</t>
  </si>
  <si>
    <t>Azcapotzalco</t>
  </si>
  <si>
    <t>PL-2015-CB2025103-42347</t>
  </si>
  <si>
    <t>CB-2025103</t>
  </si>
  <si>
    <t>Cassandra Brandow</t>
  </si>
  <si>
    <t>Lublin</t>
  </si>
  <si>
    <t>TEC-CO-5997</t>
  </si>
  <si>
    <t>Sharp Fax Machine, Color</t>
  </si>
  <si>
    <t>IN-2012-SC200507-41249</t>
  </si>
  <si>
    <t>SC-200507</t>
  </si>
  <si>
    <t>Sample Company A</t>
  </si>
  <si>
    <t>IT-2014-AM10705125-41892</t>
  </si>
  <si>
    <t>AM-10705125</t>
  </si>
  <si>
    <t>Zurich</t>
  </si>
  <si>
    <t>Zürich</t>
  </si>
  <si>
    <t>Switzerland</t>
  </si>
  <si>
    <t>AL-2012-SC102302-40970</t>
  </si>
  <si>
    <t>SC-102302</t>
  </si>
  <si>
    <t>Scot Coram</t>
  </si>
  <si>
    <t>Elbasan</t>
  </si>
  <si>
    <t>Albania</t>
  </si>
  <si>
    <t>TEC-MA-6138</t>
  </si>
  <si>
    <t>StarTech Card Printer, White</t>
  </si>
  <si>
    <t>ID-2013-JS1559559-41275</t>
  </si>
  <si>
    <t>JS-1559559</t>
  </si>
  <si>
    <t>Jill Stevenson</t>
  </si>
  <si>
    <t>ID-2013-BS1138059-41577</t>
  </si>
  <si>
    <t>BS-1138059</t>
  </si>
  <si>
    <t>Bill Stewart</t>
  </si>
  <si>
    <t>IN-2014-TC21295130-41962</t>
  </si>
  <si>
    <t>TC-21295130</t>
  </si>
  <si>
    <t>RS-2014-JL5130108-41866</t>
  </si>
  <si>
    <t>JL-5130108</t>
  </si>
  <si>
    <t>Jack Lebron</t>
  </si>
  <si>
    <t>Voronezh</t>
  </si>
  <si>
    <t>IN-2014-Dp1324066-41798</t>
  </si>
  <si>
    <t>Dp-1324066</t>
  </si>
  <si>
    <t>Shimonoseki</t>
  </si>
  <si>
    <t>Yamaguchi</t>
  </si>
  <si>
    <t>IN-2015-NF1838511-42279</t>
  </si>
  <si>
    <t>NF-1838511</t>
  </si>
  <si>
    <t>ES-2015-AS10090139-42062</t>
  </si>
  <si>
    <t>AS-10090139</t>
  </si>
  <si>
    <t>IN-2014-EL137357-41943</t>
  </si>
  <si>
    <t>EL-137357</t>
  </si>
  <si>
    <t>Ed Ludwig</t>
  </si>
  <si>
    <t>IN-2014-FH1427559-41991</t>
  </si>
  <si>
    <t>FH-1427559</t>
  </si>
  <si>
    <t>Frank Hawley</t>
  </si>
  <si>
    <t>Palu</t>
  </si>
  <si>
    <t>Sulawesi Tengah</t>
  </si>
  <si>
    <t>FUR-BO-3904</t>
  </si>
  <si>
    <t>Dania Library with Doors, Traditional</t>
  </si>
  <si>
    <t>IN-2015-LT1676558-42133</t>
  </si>
  <si>
    <t>LT-1676558</t>
  </si>
  <si>
    <t>Imphal</t>
  </si>
  <si>
    <t>Manipur</t>
  </si>
  <si>
    <t>FUR-TA-5057</t>
  </si>
  <si>
    <t>Lesro Conference Table, Adjustable Height</t>
  </si>
  <si>
    <t>IN-2015-BN1147027-42189</t>
  </si>
  <si>
    <t>BN-1147027</t>
  </si>
  <si>
    <t>Shenyang</t>
  </si>
  <si>
    <t>ES-2013-BP11230120-41411</t>
  </si>
  <si>
    <t>BP-11230120</t>
  </si>
  <si>
    <t>OFF-AP-3576</t>
  </si>
  <si>
    <t>Breville Refrigerator, Silver</t>
  </si>
  <si>
    <t>IN-2012-DM1352558-41123</t>
  </si>
  <si>
    <t>DM-1352558</t>
  </si>
  <si>
    <t>TEC-PH-5813</t>
  </si>
  <si>
    <t>Samsung Audio Dock, Full Size</t>
  </si>
  <si>
    <t>CA-2015-AB10105140-42267</t>
  </si>
  <si>
    <t>TEC-PH-5625</t>
  </si>
  <si>
    <t>Polycom VoiceStation 500 Conference phone</t>
  </si>
  <si>
    <t>CD-2014-SM1032025-41684</t>
  </si>
  <si>
    <t>SM-1032025</t>
  </si>
  <si>
    <t>Sean Miller</t>
  </si>
  <si>
    <t>Koumra</t>
  </si>
  <si>
    <t>Mandoul</t>
  </si>
  <si>
    <t>Chad</t>
  </si>
  <si>
    <t>OFF-ST-6033</t>
  </si>
  <si>
    <t>Smead File Cart, Single Width</t>
  </si>
  <si>
    <t>IN-2013-PM191357-41417</t>
  </si>
  <si>
    <t>PM-191357</t>
  </si>
  <si>
    <t>Peter McVee</t>
  </si>
  <si>
    <t>Ballarat</t>
  </si>
  <si>
    <t>MW-2015-TS1143085-42220</t>
  </si>
  <si>
    <t>TS-1143085</t>
  </si>
  <si>
    <t>Tom Stivers</t>
  </si>
  <si>
    <t>Podgorica</t>
  </si>
  <si>
    <t>Montenegro</t>
  </si>
  <si>
    <t>MX-2014-TS2134018-41956</t>
  </si>
  <si>
    <t>TS-2134018</t>
  </si>
  <si>
    <t>Ribeirão Preto</t>
  </si>
  <si>
    <t>IN-2015-AM107057-42047</t>
  </si>
  <si>
    <t>AM-107057</t>
  </si>
  <si>
    <t>TEC-AC-4186</t>
  </si>
  <si>
    <t>Enermax Router, Erganomic</t>
  </si>
  <si>
    <t>MX-2015-LS1724582-42319</t>
  </si>
  <si>
    <t>LS-1724582</t>
  </si>
  <si>
    <t>Lynn Smith</t>
  </si>
  <si>
    <t>Zapopan</t>
  </si>
  <si>
    <t>Jalisco</t>
  </si>
  <si>
    <t>IN-2014-DR129407-41728</t>
  </si>
  <si>
    <t>OFF-ST-4281</t>
  </si>
  <si>
    <t>Fellowes Recycled Storage Drawers</t>
  </si>
  <si>
    <t>TEC-AC-6076</t>
  </si>
  <si>
    <t>Sony Micro Vault Click 16 GB USB 2.0 Flash Drive</t>
  </si>
  <si>
    <t>IN-2014-CM1181597-41870</t>
  </si>
  <si>
    <t>CM-1181597</t>
  </si>
  <si>
    <t>Candace McMahon</t>
  </si>
  <si>
    <t>ES-2015-FG1426045-42153</t>
  </si>
  <si>
    <t>FG-1426045</t>
  </si>
  <si>
    <t>Frank Gastineau</t>
  </si>
  <si>
    <t>Bordeaux</t>
  </si>
  <si>
    <t>OFF-AP-3865</t>
  </si>
  <si>
    <t>Cuisinart Microwave, Red</t>
  </si>
  <si>
    <t>IR-2013-KN670560-41508</t>
  </si>
  <si>
    <t>KN-670560</t>
  </si>
  <si>
    <t>Kristina Nunn</t>
  </si>
  <si>
    <t>Hamadan</t>
  </si>
  <si>
    <t>WA-2015-TB1152089-42190</t>
  </si>
  <si>
    <t>TB-1152089</t>
  </si>
  <si>
    <t>Tracy Blumstein</t>
  </si>
  <si>
    <t>Windhoek</t>
  </si>
  <si>
    <t>Khomas</t>
  </si>
  <si>
    <t>Namibia</t>
  </si>
  <si>
    <t>IT-2013-GM1444091-41347</t>
  </si>
  <si>
    <t>GM-1444091</t>
  </si>
  <si>
    <t>Eindhoven</t>
  </si>
  <si>
    <t>CA-2015-AB10523-42139</t>
  </si>
  <si>
    <t>AB-10523</t>
  </si>
  <si>
    <t>Toronto</t>
  </si>
  <si>
    <t>OFF-AR-6111</t>
  </si>
  <si>
    <t>Stanley Highlighters, Easy-Erase</t>
  </si>
  <si>
    <t>MX-2015-JB1540051-42263</t>
  </si>
  <si>
    <t>JB-1540051</t>
  </si>
  <si>
    <t>Quetzaltenango</t>
  </si>
  <si>
    <t>Quezaltenango</t>
  </si>
  <si>
    <t>IN-2015-JS1603097-42223</t>
  </si>
  <si>
    <t>JS-1603097</t>
  </si>
  <si>
    <t>FUR-CH-5775</t>
  </si>
  <si>
    <t>SAFCO Executive Leather Armchair, Red</t>
  </si>
  <si>
    <t>IN-2014-AM10705102-41891</t>
  </si>
  <si>
    <t>AM-10705102</t>
  </si>
  <si>
    <t>TEC-CO-3707</t>
  </si>
  <si>
    <t>Canon Wireless Fax, Color</t>
  </si>
  <si>
    <t>MX-2015-SF2020039-42255</t>
  </si>
  <si>
    <t>SF-2020039</t>
  </si>
  <si>
    <t>Antiguo Cuscatlán</t>
  </si>
  <si>
    <t>La Libertad</t>
  </si>
  <si>
    <t>OFF-ST-4457</t>
  </si>
  <si>
    <t>Gould Plastics 9-Pocket Panel Bin, 18-3/8w x 5-1/4d x 20-1/2h, Black</t>
  </si>
  <si>
    <t>MX-2013-JF1529531-41564</t>
  </si>
  <si>
    <t>JF-1529531</t>
  </si>
  <si>
    <t>Guantánamo</t>
  </si>
  <si>
    <t>ID-2015-KH16510102-42052</t>
  </si>
  <si>
    <t>KH-16510102</t>
  </si>
  <si>
    <t>Keith Herrera</t>
  </si>
  <si>
    <t>Bacolod City</t>
  </si>
  <si>
    <t>Western Visayas</t>
  </si>
  <si>
    <t>IN-2013-DL1333058-41328</t>
  </si>
  <si>
    <t>DL-1333058</t>
  </si>
  <si>
    <t>Denise Leinenbach</t>
  </si>
  <si>
    <t>IN-2013-KN163907-41611</t>
  </si>
  <si>
    <t>KN-163907</t>
  </si>
  <si>
    <t>Katherine Nockton</t>
  </si>
  <si>
    <t>Kwinana</t>
  </si>
  <si>
    <t>IN-2013-SV2093527-41620</t>
  </si>
  <si>
    <t>SV-2093527</t>
  </si>
  <si>
    <t>Susan Vittorini</t>
  </si>
  <si>
    <t>IN-2015-MD178607-42171</t>
  </si>
  <si>
    <t>MD-178607</t>
  </si>
  <si>
    <t>Michael Dominguez</t>
  </si>
  <si>
    <t>ES-2013-LS1720045-41628</t>
  </si>
  <si>
    <t>LS-1720045</t>
  </si>
  <si>
    <t>Luke Schmidt</t>
  </si>
  <si>
    <t>Deuil-la-Barre</t>
  </si>
  <si>
    <t>MX-2015-JM1586582-42137</t>
  </si>
  <si>
    <t>JM-1586582</t>
  </si>
  <si>
    <t>John Murray</t>
  </si>
  <si>
    <t>CA-2015-AB10105140-42220</t>
  </si>
  <si>
    <t>Bloomington</t>
  </si>
  <si>
    <t>TEC-AC-4936</t>
  </si>
  <si>
    <t>Kensington K72356US Mouse-in-a-Box USB Desktop Mouse</t>
  </si>
  <si>
    <t>IN-2015-CM124457-42315</t>
  </si>
  <si>
    <t>CM-124457</t>
  </si>
  <si>
    <t>Chuck Magee</t>
  </si>
  <si>
    <t>IT-2014-SS20140104-41800</t>
  </si>
  <si>
    <t>SS-20140104</t>
  </si>
  <si>
    <t>Saphhira Shifley</t>
  </si>
  <si>
    <t>Lisbon</t>
  </si>
  <si>
    <t>Lisboa</t>
  </si>
  <si>
    <t>Portugal</t>
  </si>
  <si>
    <t>IN-2013-BW1111058-41404</t>
  </si>
  <si>
    <t>BW-1111058</t>
  </si>
  <si>
    <t>Jhansi</t>
  </si>
  <si>
    <t>TEC-MA-5014</t>
  </si>
  <si>
    <t>Konica Printer, Durable</t>
  </si>
  <si>
    <t>IN-2014-JE1561058-41895</t>
  </si>
  <si>
    <t>JE-1561058</t>
  </si>
  <si>
    <t>Jim Epp</t>
  </si>
  <si>
    <t>Amravati</t>
  </si>
  <si>
    <t>TEC-PH-5336</t>
  </si>
  <si>
    <t>Nokia Audio Dock, Full Size</t>
  </si>
  <si>
    <t>IN-2014-GH1442527-41845</t>
  </si>
  <si>
    <t>GH-1442527</t>
  </si>
  <si>
    <t>Gary Hwang</t>
  </si>
  <si>
    <t>Wafangdian</t>
  </si>
  <si>
    <t>IN-2015-JK1609058-42288</t>
  </si>
  <si>
    <t>JK-1609058</t>
  </si>
  <si>
    <t>Juliana Krohn</t>
  </si>
  <si>
    <t>OFF-AP-4958</t>
  </si>
  <si>
    <t>KitchenAid Microwave, Silver</t>
  </si>
  <si>
    <t>MX-2012-SM2032036-41234</t>
  </si>
  <si>
    <t>SM-2032036</t>
  </si>
  <si>
    <t>San Juan de la Maguana</t>
  </si>
  <si>
    <t>San Juan</t>
  </si>
  <si>
    <t>OFF-AP-3570</t>
  </si>
  <si>
    <t>Breville Microwave, Black</t>
  </si>
  <si>
    <t>FUR-FU-6235</t>
  </si>
  <si>
    <t>Tenex Chairmats For Use with Hard Floors</t>
  </si>
  <si>
    <t>US-2015-GR1456082-42302</t>
  </si>
  <si>
    <t>GR-1456082</t>
  </si>
  <si>
    <t>FUR-TA-5062</t>
  </si>
  <si>
    <t>Lesro Round Table, Adjustable Height</t>
  </si>
  <si>
    <t>CA-2014-AB10105140-41672</t>
  </si>
  <si>
    <t>AB-101051406</t>
  </si>
  <si>
    <t>OFF-ST-3360</t>
  </si>
  <si>
    <t>Belkin 19" Center-Weighted Shelf, Gray</t>
  </si>
  <si>
    <t>MA-2014-DH367577-41926</t>
  </si>
  <si>
    <t>DH-367577</t>
  </si>
  <si>
    <t>Duane Huffman</t>
  </si>
  <si>
    <t>Antananarivo</t>
  </si>
  <si>
    <t>Analamanga</t>
  </si>
  <si>
    <t>Madagascar</t>
  </si>
  <si>
    <t>TEC-MA-6148</t>
  </si>
  <si>
    <t>StarTech Printer, Red</t>
  </si>
  <si>
    <t>RS-2012-MM8280108-40953</t>
  </si>
  <si>
    <t>MM-8280108</t>
  </si>
  <si>
    <t>Muhammed MacIntyre</t>
  </si>
  <si>
    <t>Ufa</t>
  </si>
  <si>
    <t>Bashkortostan</t>
  </si>
  <si>
    <t>TEC-CO-3686</t>
  </si>
  <si>
    <t>Canon Fax Machine, Color</t>
  </si>
  <si>
    <t>FUR-CH-4545</t>
  </si>
  <si>
    <t>Harbour Creations Rocking Chair, Black</t>
  </si>
  <si>
    <t>IR-2012-PM913560-40978</t>
  </si>
  <si>
    <t>PM-913560</t>
  </si>
  <si>
    <t>Tehran</t>
  </si>
  <si>
    <t>IN-2013-GH144257-41489</t>
  </si>
  <si>
    <t>GH-144257</t>
  </si>
  <si>
    <t>Bendigo</t>
  </si>
  <si>
    <t>ID-2013-JM1586597-41628</t>
  </si>
  <si>
    <t>JM-1586597</t>
  </si>
  <si>
    <t>Quetta</t>
  </si>
  <si>
    <t>Baluchistan</t>
  </si>
  <si>
    <t>ES-2013-CM1211564-41489</t>
  </si>
  <si>
    <t>CM-1211564</t>
  </si>
  <si>
    <t>Rovigo</t>
  </si>
  <si>
    <t>TEC-CO-4765</t>
  </si>
  <si>
    <t>HP Copy Machine, Color</t>
  </si>
  <si>
    <t>IN-2013-SC2084527-41445</t>
  </si>
  <si>
    <t>SC-2084527</t>
  </si>
  <si>
    <t>MO-2014-GP474086-41678</t>
  </si>
  <si>
    <t>GP-474086</t>
  </si>
  <si>
    <t>OFF-AP-4731</t>
  </si>
  <si>
    <t>Hoover Microwave, Red</t>
  </si>
  <si>
    <t>ES-2012-AF1087014-41179</t>
  </si>
  <si>
    <t>AF-1087014</t>
  </si>
  <si>
    <t>Art Ferguson</t>
  </si>
  <si>
    <t>IT-2013-TS2150545-41448</t>
  </si>
  <si>
    <t>TS-2150545</t>
  </si>
  <si>
    <t>Tony Sayre</t>
  </si>
  <si>
    <t>MX-2014-CR1273028-41993</t>
  </si>
  <si>
    <t>CR-1273028</t>
  </si>
  <si>
    <t>Soacha</t>
  </si>
  <si>
    <t>Cundinamarca</t>
  </si>
  <si>
    <t>ID-2012-BM115757-41149</t>
  </si>
  <si>
    <t>BM-115757</t>
  </si>
  <si>
    <t>Brendan Murry</t>
  </si>
  <si>
    <t>FUR-TA-5071</t>
  </si>
  <si>
    <t>Lesro Wood Table, Adjustable Height</t>
  </si>
  <si>
    <t>ES-2015-AH100308-42203</t>
  </si>
  <si>
    <t>AH-100308</t>
  </si>
  <si>
    <t>IN-2012-AG1049527-41248</t>
  </si>
  <si>
    <t>AG-1049527</t>
  </si>
  <si>
    <t>Andrew Gjertsen</t>
  </si>
  <si>
    <t>ES-2015-BN11470139-42110</t>
  </si>
  <si>
    <t>BN-11470139</t>
  </si>
  <si>
    <t>Dudley</t>
  </si>
  <si>
    <t>FUR-BO-5778</t>
  </si>
  <si>
    <t>Safco Floating Shelf Set, Mobile</t>
  </si>
  <si>
    <t>OFF-BI-5614</t>
  </si>
  <si>
    <t>Plastic Binding Combs</t>
  </si>
  <si>
    <t>AU-2012-AG6758-41153</t>
  </si>
  <si>
    <t>AG-6758</t>
  </si>
  <si>
    <t>Anna Gayman</t>
  </si>
  <si>
    <t>FUR-TA-4646</t>
  </si>
  <si>
    <t>Hon Conference Table, Fully Assembled</t>
  </si>
  <si>
    <t>ES-2014-SW2075545-41852</t>
  </si>
  <si>
    <t>SW-2075545</t>
  </si>
  <si>
    <t>Steven Ward</t>
  </si>
  <si>
    <t>Ris-Orangis</t>
  </si>
  <si>
    <t>FUR-BO-5940</t>
  </si>
  <si>
    <t>Sauder 3-Shelf Cabinet, Metal</t>
  </si>
  <si>
    <t>ES-2015-SK1999045-42222</t>
  </si>
  <si>
    <t>SK-1999045</t>
  </si>
  <si>
    <t>Sally Knutson</t>
  </si>
  <si>
    <t>Levallois-Perret</t>
  </si>
  <si>
    <t>TEC-AC-5896</t>
  </si>
  <si>
    <t>SanDisk Router, Programmable</t>
  </si>
  <si>
    <t>IN-2015-MP18175144-42328</t>
  </si>
  <si>
    <t>MP-18175144</t>
  </si>
  <si>
    <t>MX-2013-AG1090082-41398</t>
  </si>
  <si>
    <t>AG-1090082</t>
  </si>
  <si>
    <t>Arthur Gainer</t>
  </si>
  <si>
    <t>MO-2013-AJ96086-41513</t>
  </si>
  <si>
    <t>AJ-96086</t>
  </si>
  <si>
    <t>Astrea Jones</t>
  </si>
  <si>
    <t>UP-2014-MC7275137-41997</t>
  </si>
  <si>
    <t>MC-7275137</t>
  </si>
  <si>
    <t>Marc Crier</t>
  </si>
  <si>
    <t>Luts'k</t>
  </si>
  <si>
    <t>Volyn</t>
  </si>
  <si>
    <t>IT-2014-JF15295120-41668</t>
  </si>
  <si>
    <t>OFF-AR-5912</t>
  </si>
  <si>
    <t>Sanford Highlighters, Fluorescent</t>
  </si>
  <si>
    <t>TEC-MA-6142</t>
  </si>
  <si>
    <t>StarTech Inkjet, Wireless</t>
  </si>
  <si>
    <t>IN-2013-EJ13720113-41608</t>
  </si>
  <si>
    <t>EJ-13720113</t>
  </si>
  <si>
    <t>Ed Jacobs</t>
  </si>
  <si>
    <t>FUR-BO-3889</t>
  </si>
  <si>
    <t>Dania Classic Bookcase, Metal</t>
  </si>
  <si>
    <t>MX-2014-MS1736539-41780</t>
  </si>
  <si>
    <t>MS-1736539</t>
  </si>
  <si>
    <t>Maribeth Schnelling</t>
  </si>
  <si>
    <t>OFF-AR-5156</t>
  </si>
  <si>
    <t>Lumber Crayons</t>
  </si>
  <si>
    <t>ES-2015-DH13675139-42182</t>
  </si>
  <si>
    <t>DH-13675139</t>
  </si>
  <si>
    <t>Stoke-on-Trent</t>
  </si>
  <si>
    <t>MX-2014-HE1480018-41845</t>
  </si>
  <si>
    <t>HE-1480018</t>
  </si>
  <si>
    <t>Harold Engle</t>
  </si>
  <si>
    <t>FUR-TA-4647</t>
  </si>
  <si>
    <t>Hon Conference Table, Rectangular</t>
  </si>
  <si>
    <t>OFF-BI-4346</t>
  </si>
  <si>
    <t>GBC Imprintable Covers</t>
  </si>
  <si>
    <t>IN-2012-SB2017027-41208</t>
  </si>
  <si>
    <t>SB-2017027</t>
  </si>
  <si>
    <t>Sarah Bern</t>
  </si>
  <si>
    <t>Huaibei</t>
  </si>
  <si>
    <t>FUR-BO-4851</t>
  </si>
  <si>
    <t>Ikea Classic Bookcase, Traditional</t>
  </si>
  <si>
    <t>IN-2013-VT2170092-41634</t>
  </si>
  <si>
    <t>VT-2170092</t>
  </si>
  <si>
    <t>Valerie Takahito</t>
  </si>
  <si>
    <t>Masterton</t>
  </si>
  <si>
    <t>FUR-BO-5949</t>
  </si>
  <si>
    <t>Sauder Classic Bookcase, Mobile</t>
  </si>
  <si>
    <t>OFF-LA-3206</t>
  </si>
  <si>
    <t>Avery 487</t>
  </si>
  <si>
    <t>IN-2013-BC1112592-41401</t>
  </si>
  <si>
    <t>BC-1112592</t>
  </si>
  <si>
    <t>Becky Castell</t>
  </si>
  <si>
    <t>Whangarei</t>
  </si>
  <si>
    <t>Northland</t>
  </si>
  <si>
    <t>TEC-CO-4576</t>
  </si>
  <si>
    <t>Hewlett Fax Machine, Digital</t>
  </si>
  <si>
    <t>IN-2012-NF1859527-40916</t>
  </si>
  <si>
    <t>NF-1859527</t>
  </si>
  <si>
    <t>Nicole Fjeld</t>
  </si>
  <si>
    <t>Kunming</t>
  </si>
  <si>
    <t>Yunnan</t>
  </si>
  <si>
    <t>TEC-MA-5548</t>
  </si>
  <si>
    <t>Panasonic Inkjet, White</t>
  </si>
  <si>
    <t>CA-2014-AH10120140-41992</t>
  </si>
  <si>
    <t>AH-101201404</t>
  </si>
  <si>
    <t>Adrian Hane</t>
  </si>
  <si>
    <t>FUR-TA-4841</t>
  </si>
  <si>
    <t>Iceberg OfficeWorks 42" Round Tables</t>
  </si>
  <si>
    <t>CA-2015-AH10120140-42103</t>
  </si>
  <si>
    <t>OFF-PA-6497</t>
  </si>
  <si>
    <t>Xerox 1942</t>
  </si>
  <si>
    <t>IT-2012-RB19330120-41077</t>
  </si>
  <si>
    <t>RB-19330120</t>
  </si>
  <si>
    <t>Pamplona</t>
  </si>
  <si>
    <t>Navarra</t>
  </si>
  <si>
    <t>FUR-BO-4860</t>
  </si>
  <si>
    <t>Ikea Library with Doors, Metal</t>
  </si>
  <si>
    <t>ES-2013-CS11950124-41283</t>
  </si>
  <si>
    <t>CS-11950124</t>
  </si>
  <si>
    <t>Carlos Soltero</t>
  </si>
  <si>
    <t>Haninge</t>
  </si>
  <si>
    <t>Stockholm</t>
  </si>
  <si>
    <t>Sweden</t>
  </si>
  <si>
    <t>ES-2015-BW11110120-42046</t>
  </si>
  <si>
    <t>BW-11110120</t>
  </si>
  <si>
    <t>Oviedo</t>
  </si>
  <si>
    <t>Asturias</t>
  </si>
  <si>
    <t>OFF-AP-3868</t>
  </si>
  <si>
    <t>Cuisinart Refrigerator, Black</t>
  </si>
  <si>
    <t>CA-2012-AH10120140-41107</t>
  </si>
  <si>
    <t>Tucson</t>
  </si>
  <si>
    <t>FUR-CH-5428</t>
  </si>
  <si>
    <t>Office Star - Ergonomically Designed Knee Chair</t>
  </si>
  <si>
    <t>IN-2013-LW1682558-41376</t>
  </si>
  <si>
    <t>LW-1682558</t>
  </si>
  <si>
    <t>Laurel Workman</t>
  </si>
  <si>
    <t>Nasik</t>
  </si>
  <si>
    <t>ES-2015-RD19585120-42007</t>
  </si>
  <si>
    <t>RD-19585120</t>
  </si>
  <si>
    <t>Rob Dowd</t>
  </si>
  <si>
    <t>Torrevieja</t>
  </si>
  <si>
    <t>TEC-CO-3681</t>
  </si>
  <si>
    <t>Canon Copy Machine, Laser</t>
  </si>
  <si>
    <t>OFF-PA-6441</t>
  </si>
  <si>
    <t>Xerox 1891</t>
  </si>
  <si>
    <t>IN-2015-BT1168066-42351</t>
  </si>
  <si>
    <t>BT-1168066</t>
  </si>
  <si>
    <t>Brian Thompson</t>
  </si>
  <si>
    <t>Ube</t>
  </si>
  <si>
    <t>CA-2015-AH10120140-42188</t>
  </si>
  <si>
    <t>AH-101201402</t>
  </si>
  <si>
    <t>OFF-PA-6361</t>
  </si>
  <si>
    <t>White Dual Perf Computer Printout Paper, 2700 Sheets, 1 Part, Heavyweight, 20 lbs., 14 7/8 x 11</t>
  </si>
  <si>
    <t>CA-2015-AH10120140-42234</t>
  </si>
  <si>
    <t>AH-101201408</t>
  </si>
  <si>
    <t>Louisville</t>
  </si>
  <si>
    <t>TEC-AC-5097</t>
  </si>
  <si>
    <t>Logitech Desktop MK120 Mouse and keyboard Combo</t>
  </si>
  <si>
    <t>IT-2015-TB2117564-42284</t>
  </si>
  <si>
    <t>TB-2117564</t>
  </si>
  <si>
    <t>Thomas Boland</t>
  </si>
  <si>
    <t>Pozzuoli</t>
  </si>
  <si>
    <t>Campania</t>
  </si>
  <si>
    <t>FUR-BO-5972</t>
  </si>
  <si>
    <t>Sauder Stackable Bookrack, Pine</t>
  </si>
  <si>
    <t>UP-2014-MD7860137-41810</t>
  </si>
  <si>
    <t>MD-7860137</t>
  </si>
  <si>
    <t>Poltava</t>
  </si>
  <si>
    <t>OFF-AP-4498</t>
  </si>
  <si>
    <t>Hamilton Beach Microwave, Red</t>
  </si>
  <si>
    <t>IN-2015-JH1618059-42196</t>
  </si>
  <si>
    <t>JH-1618059</t>
  </si>
  <si>
    <t>Depok</t>
  </si>
  <si>
    <t>FUR-BO-3887</t>
  </si>
  <si>
    <t>Dania 3-Shelf Cabinet, Pine</t>
  </si>
  <si>
    <t>ES-2015-CC1214548-42118</t>
  </si>
  <si>
    <t>CC-1214548</t>
  </si>
  <si>
    <t>Charles Crestani</t>
  </si>
  <si>
    <t>Regensburg</t>
  </si>
  <si>
    <t>MX-2012-XP2186539-41032</t>
  </si>
  <si>
    <t>XP-2186539</t>
  </si>
  <si>
    <t>Xylona Preis</t>
  </si>
  <si>
    <t>FUR-TA-4713</t>
  </si>
  <si>
    <t>Hon Wood Table, with Bottom Storage</t>
  </si>
  <si>
    <t>IN-2012-TS2137058-41187</t>
  </si>
  <si>
    <t>TS-2137058</t>
  </si>
  <si>
    <t>Todd Sumrall</t>
  </si>
  <si>
    <t>Visakhapatnam</t>
  </si>
  <si>
    <t>Andhra Pradesh</t>
  </si>
  <si>
    <t>MX-2015-ML1741031-42320</t>
  </si>
  <si>
    <t>ML-1741031</t>
  </si>
  <si>
    <t>Maris LaWare</t>
  </si>
  <si>
    <t>FUR-BO-3892</t>
  </si>
  <si>
    <t>Dania Classic Bookcase, Traditional</t>
  </si>
  <si>
    <t>OFF-BI-4358</t>
  </si>
  <si>
    <t>GBC Prestige Therm-A-Bind Covers</t>
  </si>
  <si>
    <t>ES-2014-BS1166545-41734</t>
  </si>
  <si>
    <t>BS-1166545</t>
  </si>
  <si>
    <t>Clamart</t>
  </si>
  <si>
    <t>OFF-BI-6345</t>
  </si>
  <si>
    <t>Vinyl Sectional Post Binders</t>
  </si>
  <si>
    <t>IT-2015-CA1196548-42195</t>
  </si>
  <si>
    <t>CA-1196548</t>
  </si>
  <si>
    <t>Garbsen</t>
  </si>
  <si>
    <t>FUR-BO-5942</t>
  </si>
  <si>
    <t>Sauder 3-Shelf Cabinet, Pine</t>
  </si>
  <si>
    <t>IN-2015-QJ1925527-42283</t>
  </si>
  <si>
    <t>QJ-1925527</t>
  </si>
  <si>
    <t>Quincy Jones</t>
  </si>
  <si>
    <t>Jixi</t>
  </si>
  <si>
    <t>MX-2014-RE1945036-41791</t>
  </si>
  <si>
    <t>RE-1945036</t>
  </si>
  <si>
    <t>Richard Eichhorn</t>
  </si>
  <si>
    <t>SF-2013-CP2085117-41506</t>
  </si>
  <si>
    <t>CP-2085117</t>
  </si>
  <si>
    <t>Cathy Prescott</t>
  </si>
  <si>
    <t>Potchefstroom</t>
  </si>
  <si>
    <t>North-West</t>
  </si>
  <si>
    <t>RS-2012-JK5730108-41150</t>
  </si>
  <si>
    <t>JK-5730108</t>
  </si>
  <si>
    <t>Joe Kamberova</t>
  </si>
  <si>
    <t>Vladimir</t>
  </si>
  <si>
    <t>FUR-TA-3759</t>
  </si>
  <si>
    <t>Chromcraft Computer Table, Adjustable Height</t>
  </si>
  <si>
    <t>ES-2013-HZ1495045-41612</t>
  </si>
  <si>
    <t>HZ-1495045</t>
  </si>
  <si>
    <t>ID-2015-AR105707-42290</t>
  </si>
  <si>
    <t>AR-105707</t>
  </si>
  <si>
    <t>Anemone Ratner</t>
  </si>
  <si>
    <t>TEC-CO-4791</t>
  </si>
  <si>
    <t>HP Wireless Fax, High-Speed</t>
  </si>
  <si>
    <t>IT-2014-EH14005120-41992</t>
  </si>
  <si>
    <t>EH-14005120</t>
  </si>
  <si>
    <t>Erica Hernandez</t>
  </si>
  <si>
    <t>Burgos</t>
  </si>
  <si>
    <t>Castile and León</t>
  </si>
  <si>
    <t>OFF-ST-6248</t>
  </si>
  <si>
    <t>Tenex File Cart, Single Width</t>
  </si>
  <si>
    <t>IN-2013-JR1570058-41441</t>
  </si>
  <si>
    <t>JR-1570058</t>
  </si>
  <si>
    <t>Jocasta Rupert</t>
  </si>
  <si>
    <t>Kollam</t>
  </si>
  <si>
    <t>IN-2014-PL1892588-41871</t>
  </si>
  <si>
    <t>PL-1892588</t>
  </si>
  <si>
    <t>Paul Lucas</t>
  </si>
  <si>
    <t>Yangon</t>
  </si>
  <si>
    <t>Myanmar (Burma)</t>
  </si>
  <si>
    <t>MX-2013-TC2114582-41446</t>
  </si>
  <si>
    <t>TC-2114582</t>
  </si>
  <si>
    <t>Theresa Coyne</t>
  </si>
  <si>
    <t>MX-2013-DG1330082-41417</t>
  </si>
  <si>
    <t>DG-1330082</t>
  </si>
  <si>
    <t>OFF-AP-4500</t>
  </si>
  <si>
    <t>Hamilton Beach Microwave, White</t>
  </si>
  <si>
    <t>ES-2014-LW1699045-41759</t>
  </si>
  <si>
    <t>LW-1699045</t>
  </si>
  <si>
    <t>Lindsay Williams</t>
  </si>
  <si>
    <t>Bondy</t>
  </si>
  <si>
    <t>TEC-MA-5016</t>
  </si>
  <si>
    <t>Konica Printer, White</t>
  </si>
  <si>
    <t>ES-2013-Dl1360045-41440</t>
  </si>
  <si>
    <t>Dl-1360045</t>
  </si>
  <si>
    <t>Dorris liebe</t>
  </si>
  <si>
    <t>Mont-de-Marsan</t>
  </si>
  <si>
    <t>TEC-AC-5135</t>
  </si>
  <si>
    <t>Logitech Router, Erganomic</t>
  </si>
  <si>
    <t>OFF-AR-5289</t>
  </si>
  <si>
    <t>Newell 312</t>
  </si>
  <si>
    <t>ES-2014-SC2009545-41991</t>
  </si>
  <si>
    <t>SC-2009545</t>
  </si>
  <si>
    <t>Sanjit Chand</t>
  </si>
  <si>
    <t>Lyon</t>
  </si>
  <si>
    <t>TEC-CO-4767</t>
  </si>
  <si>
    <t>HP Copy Machine, Laser</t>
  </si>
  <si>
    <t>ID-2015-EB1393059-42206</t>
  </si>
  <si>
    <t>EB-1393059</t>
  </si>
  <si>
    <t>Eric Barreto</t>
  </si>
  <si>
    <t>TEC-PH-3786</t>
  </si>
  <si>
    <t>Cisco Audio Dock, VoIP</t>
  </si>
  <si>
    <t>TEC-PH-5163</t>
  </si>
  <si>
    <t>Macally Suction Cup Mount</t>
  </si>
  <si>
    <t>MX-2014-SM2000518-41696</t>
  </si>
  <si>
    <t>SM-2000518</t>
  </si>
  <si>
    <t>Santo André</t>
  </si>
  <si>
    <t>FUR-TA-3761</t>
  </si>
  <si>
    <t>Chromcraft Computer Table, Rectangular</t>
  </si>
  <si>
    <t>IT-2012-JR1567048-41238</t>
  </si>
  <si>
    <t>JR-1567048</t>
  </si>
  <si>
    <t>Menden</t>
  </si>
  <si>
    <t>IN-2013-CM1216027-41506</t>
  </si>
  <si>
    <t>CM-1216027</t>
  </si>
  <si>
    <t>IN-2013-DL129257-41418</t>
  </si>
  <si>
    <t>DL-129257</t>
  </si>
  <si>
    <t>Daniel Lacy</t>
  </si>
  <si>
    <t>MX-2012-FM1429065-41216</t>
  </si>
  <si>
    <t>FM-1429065</t>
  </si>
  <si>
    <t>Frank Merwin</t>
  </si>
  <si>
    <t>Spanish Town</t>
  </si>
  <si>
    <t>Saint Catherine</t>
  </si>
  <si>
    <t>Jamaica</t>
  </si>
  <si>
    <t>IN-2012-DP1316558-41173</t>
  </si>
  <si>
    <t>DP-1316558</t>
  </si>
  <si>
    <t>David Philippe</t>
  </si>
  <si>
    <t>IN-2014-CK1259592-41929</t>
  </si>
  <si>
    <t>CK-1259592</t>
  </si>
  <si>
    <t>Clytie Kelty</t>
  </si>
  <si>
    <t>Taupo</t>
  </si>
  <si>
    <t>TEC-AC-6078</t>
  </si>
  <si>
    <t>Sony Micro Vault Click 8 GB USB 2.0 Flash Drive</t>
  </si>
  <si>
    <t>IN-2014-GM1444027-41795</t>
  </si>
  <si>
    <t>GM-1444027</t>
  </si>
  <si>
    <t>Fengcheng</t>
  </si>
  <si>
    <t>ES-2014-CM1183045-41773</t>
  </si>
  <si>
    <t>CM-1183045</t>
  </si>
  <si>
    <t>Cari MacIntyre</t>
  </si>
  <si>
    <t>Vernon</t>
  </si>
  <si>
    <t>OFF-LA-3327</t>
  </si>
  <si>
    <t>Avery White Multi-Purpose Labels</t>
  </si>
  <si>
    <t>OFF-BI-6393</t>
  </si>
  <si>
    <t>Wilson Jones Four-Pocket Poly Binders</t>
  </si>
  <si>
    <t>IN-2014-MM1726027-41933</t>
  </si>
  <si>
    <t>MM-1726027</t>
  </si>
  <si>
    <t>Tianjin</t>
  </si>
  <si>
    <t>TEC-PH-3787</t>
  </si>
  <si>
    <t>Cisco Audio Dock, with Caller ID</t>
  </si>
  <si>
    <t>ES-2015-ME17320139-42227</t>
  </si>
  <si>
    <t>ME-17320139</t>
  </si>
  <si>
    <t>Maria Etezadi</t>
  </si>
  <si>
    <t>FUR-TA-5055</t>
  </si>
  <si>
    <t>Lesro Computer Table, Fully Assembled</t>
  </si>
  <si>
    <t>MX-2014-CS1249082-41763</t>
  </si>
  <si>
    <t>CS-1249082</t>
  </si>
  <si>
    <t>Cindy Schnelling</t>
  </si>
  <si>
    <t>IT-2014-GH14410120-41835</t>
  </si>
  <si>
    <t>GH-14410120</t>
  </si>
  <si>
    <t>Gary Hansen</t>
  </si>
  <si>
    <t>Elx</t>
  </si>
  <si>
    <t>TEC-PH-5359</t>
  </si>
  <si>
    <t>Nokia Speaker Phone, VoIP</t>
  </si>
  <si>
    <t>OFF-PA-3507</t>
  </si>
  <si>
    <t>Black Print Carbonless 8 1/2" x 8 1/4" Rapid Memo Book</t>
  </si>
  <si>
    <t>MX-2015-MC1763536-42340</t>
  </si>
  <si>
    <t>MC-1763536</t>
  </si>
  <si>
    <t>Matthew Clasen</t>
  </si>
  <si>
    <t>Santa Cruz de Barahona</t>
  </si>
  <si>
    <t>Barahona</t>
  </si>
  <si>
    <t>TEC-AC-5894</t>
  </si>
  <si>
    <t>SanDisk Router, Bluetooth</t>
  </si>
  <si>
    <t>MX-2015-VT2170018-42012</t>
  </si>
  <si>
    <t>VT-2170018</t>
  </si>
  <si>
    <t>Brasília</t>
  </si>
  <si>
    <t>Federal District</t>
  </si>
  <si>
    <t>CA-2014-AH10120140-41821</t>
  </si>
  <si>
    <t>Aurora</t>
  </si>
  <si>
    <t>TEC-AC-4945</t>
  </si>
  <si>
    <t>Kingston Digital DataTraveler 16GB USB 2.0</t>
  </si>
  <si>
    <t>IN-2015-SJ2021527-42182</t>
  </si>
  <si>
    <t>SJ-2021527</t>
  </si>
  <si>
    <t>Lanzhou</t>
  </si>
  <si>
    <t>IN-2012-CD1192027-40979</t>
  </si>
  <si>
    <t>CD-1192027</t>
  </si>
  <si>
    <t>ID-2014-TA21385102-41654</t>
  </si>
  <si>
    <t>TA-21385102</t>
  </si>
  <si>
    <t>OFF-AP-4744</t>
  </si>
  <si>
    <t>Hoover Stove, Silver</t>
  </si>
  <si>
    <t>IN-2013-DP131057-41514</t>
  </si>
  <si>
    <t>Alice Springs</t>
  </si>
  <si>
    <t>ES-2012-DJ88887148-41231</t>
  </si>
  <si>
    <t>DJ-88887148</t>
  </si>
  <si>
    <t>Athens</t>
  </si>
  <si>
    <t>Attica</t>
  </si>
  <si>
    <t>Greece</t>
  </si>
  <si>
    <t>TEC-PH-5248</t>
  </si>
  <si>
    <t>Motorola Audio Dock, VoIP</t>
  </si>
  <si>
    <t>QA-2015-LM7065105-42362</t>
  </si>
  <si>
    <t>LM-7065105</t>
  </si>
  <si>
    <t>Liz MacKendrick</t>
  </si>
  <si>
    <t>Doha</t>
  </si>
  <si>
    <t>Ad Dawhah</t>
  </si>
  <si>
    <t>Qatar</t>
  </si>
  <si>
    <t>ES-2013-AR1051064-41441</t>
  </si>
  <si>
    <t>AR-1051064</t>
  </si>
  <si>
    <t>Andrew Roberts</t>
  </si>
  <si>
    <t>Velletri</t>
  </si>
  <si>
    <t>IN-2014-JH1591066-41831</t>
  </si>
  <si>
    <t>JH-1591066</t>
  </si>
  <si>
    <t>Jonathan Howell</t>
  </si>
  <si>
    <t>Matsubara</t>
  </si>
  <si>
    <t>Oita</t>
  </si>
  <si>
    <t>IN-2013-PC1900078-41416</t>
  </si>
  <si>
    <t>PC-1900078</t>
  </si>
  <si>
    <t>ES-2015-CM12235139-42221</t>
  </si>
  <si>
    <t>CM-12235139</t>
  </si>
  <si>
    <t>Chris McAfee</t>
  </si>
  <si>
    <t>Gloucester</t>
  </si>
  <si>
    <t>TEC-PH-3800</t>
  </si>
  <si>
    <t>Cisco Signal Booster, Cordless</t>
  </si>
  <si>
    <t>CG-2015-DK337533-42228</t>
  </si>
  <si>
    <t>DK-337533</t>
  </si>
  <si>
    <t>TEC-MA-6149</t>
  </si>
  <si>
    <t>StarTech Printer, White</t>
  </si>
  <si>
    <t>OFF-SU-3001</t>
  </si>
  <si>
    <t>Acme Trimmer, Easy Grip</t>
  </si>
  <si>
    <t>ES-2014-EG1390045-41644</t>
  </si>
  <si>
    <t>EG-1390045</t>
  </si>
  <si>
    <t>Emily Grady</t>
  </si>
  <si>
    <t>Puteaux</t>
  </si>
  <si>
    <t>ID-2015-AH100757-42367</t>
  </si>
  <si>
    <t>AH-100757</t>
  </si>
  <si>
    <t>Geelong</t>
  </si>
  <si>
    <t>IN-2014-AS1063092-41989</t>
  </si>
  <si>
    <t>AS-1063092</t>
  </si>
  <si>
    <t>Ann Steele</t>
  </si>
  <si>
    <t>Whakatane</t>
  </si>
  <si>
    <t>Bay of Plenty</t>
  </si>
  <si>
    <t>IN-2014-DK1289559-41697</t>
  </si>
  <si>
    <t>US-2013-CL1189018-41459</t>
  </si>
  <si>
    <t>CL-1189018</t>
  </si>
  <si>
    <t>Carl Ludwig</t>
  </si>
  <si>
    <t>Açu</t>
  </si>
  <si>
    <t>Rio Grande do Norte</t>
  </si>
  <si>
    <t>ES-2013-CA12265139-41506</t>
  </si>
  <si>
    <t>CA-12265139</t>
  </si>
  <si>
    <t>Christina Anderson</t>
  </si>
  <si>
    <t>Colchester</t>
  </si>
  <si>
    <t>CA-2015-AH10120140-42309</t>
  </si>
  <si>
    <t>Dallas</t>
  </si>
  <si>
    <t>OFF-AR-5331</t>
  </si>
  <si>
    <t>Newell 350</t>
  </si>
  <si>
    <t>ES-2013-DB1297045-41458</t>
  </si>
  <si>
    <t>DB-1297045</t>
  </si>
  <si>
    <t>Darren Budd</t>
  </si>
  <si>
    <t>Montpellier</t>
  </si>
  <si>
    <t>TEC-MA-5546</t>
  </si>
  <si>
    <t>Panasonic Inkjet, Durable</t>
  </si>
  <si>
    <t>ES-2015-PC1900048-42337</t>
  </si>
  <si>
    <t>PC-1900048</t>
  </si>
  <si>
    <t>Wetzlar</t>
  </si>
  <si>
    <t>Hesse</t>
  </si>
  <si>
    <t>IN-2012-VS218207-41006</t>
  </si>
  <si>
    <t>VS-218207</t>
  </si>
  <si>
    <t>CA-2015-AS10135140-42328</t>
  </si>
  <si>
    <t>AS-101351406</t>
  </si>
  <si>
    <t>Adrian Shami</t>
  </si>
  <si>
    <t>OFF-BI-3307</t>
  </si>
  <si>
    <t>Avery Printable Repositionable Plastic Tabs</t>
  </si>
  <si>
    <t>CA-2013-AS13523-41403</t>
  </si>
  <si>
    <t>AS-13523</t>
  </si>
  <si>
    <t>Edmonton</t>
  </si>
  <si>
    <t>Alberta</t>
  </si>
  <si>
    <t>OFF-ST-5695</t>
  </si>
  <si>
    <t>Rogers Folders, Industrial</t>
  </si>
  <si>
    <t>IN-2013-JR1567027-41597</t>
  </si>
  <si>
    <t>JR-1567027</t>
  </si>
  <si>
    <t>Shashi</t>
  </si>
  <si>
    <t>TEC-CO-4574</t>
  </si>
  <si>
    <t>Hewlett Fax and Copier, Laser</t>
  </si>
  <si>
    <t>IN-2014-MF1766527-41947</t>
  </si>
  <si>
    <t>MF-1766527</t>
  </si>
  <si>
    <t>Maureen Fritzler</t>
  </si>
  <si>
    <t>Chaoyang</t>
  </si>
  <si>
    <t>OFF-PA-6448</t>
  </si>
  <si>
    <t>Xerox 1898</t>
  </si>
  <si>
    <t>ES-2014-EB13930139-41962</t>
  </si>
  <si>
    <t>EB-13930139</t>
  </si>
  <si>
    <t>Rugby</t>
  </si>
  <si>
    <t>MX-2015-EB1397518-42369</t>
  </si>
  <si>
    <t>EB-1397518</t>
  </si>
  <si>
    <t>Erica Bern</t>
  </si>
  <si>
    <t>CA-2014-AS10135140-41957</t>
  </si>
  <si>
    <t>AS-101351404</t>
  </si>
  <si>
    <t>Auburn</t>
  </si>
  <si>
    <t>FUR-FU-4070</t>
  </si>
  <si>
    <t>Eldon Image Series Desk Accessories, Burgundy</t>
  </si>
  <si>
    <t>TEC-PH-5836</t>
  </si>
  <si>
    <t>Samsung Signal Booster, Full Size</t>
  </si>
  <si>
    <t>IT-2014-MV1748545-41717</t>
  </si>
  <si>
    <t>MV-1748545</t>
  </si>
  <si>
    <t>Mark Van Huff</t>
  </si>
  <si>
    <t>Saint-Chamond</t>
  </si>
  <si>
    <t>OFF-ST-4267</t>
  </si>
  <si>
    <t>Fellowes Lockers, Industrial</t>
  </si>
  <si>
    <t>ES-2013-JW1595545-41354</t>
  </si>
  <si>
    <t>JW-1595545</t>
  </si>
  <si>
    <t>Joni Wasserman</t>
  </si>
  <si>
    <t>Fontenay-aux-Roses</t>
  </si>
  <si>
    <t>FUR-BO-5953</t>
  </si>
  <si>
    <t>Sauder Corner Shelving, Mobile</t>
  </si>
  <si>
    <t>IN-2015-LA1678027-42148</t>
  </si>
  <si>
    <t>LA-1678027</t>
  </si>
  <si>
    <t>Baotou</t>
  </si>
  <si>
    <t>FUR-BO-3901</t>
  </si>
  <si>
    <t>Dania Library with Doors, Metal</t>
  </si>
  <si>
    <t>ES-2014-FM1421564-41804</t>
  </si>
  <si>
    <t>FM-1421564</t>
  </si>
  <si>
    <t>CA-2012-AB10150140-40972</t>
  </si>
  <si>
    <t>AB-101501406</t>
  </si>
  <si>
    <t>Yonkers</t>
  </si>
  <si>
    <t>TEC-AC-5140</t>
  </si>
  <si>
    <t>Logitech Wireless Gaming Headset G930</t>
  </si>
  <si>
    <t>OFF-AR-5325</t>
  </si>
  <si>
    <t>Newell 345</t>
  </si>
  <si>
    <t>MX-2014-MC1757518-41982</t>
  </si>
  <si>
    <t>MC-1757518</t>
  </si>
  <si>
    <t>Matt Collins</t>
  </si>
  <si>
    <t>Joinville</t>
  </si>
  <si>
    <t>Santa Catarina</t>
  </si>
  <si>
    <t>MX-2014-MC1763582-41921</t>
  </si>
  <si>
    <t>MC-1763582</t>
  </si>
  <si>
    <t>IN-2014-CR126257-41928</t>
  </si>
  <si>
    <t>MO-2012-JF541586-41266</t>
  </si>
  <si>
    <t>JF-541586</t>
  </si>
  <si>
    <t>Jennifer Ferguson</t>
  </si>
  <si>
    <t>FUR-TA-3342</t>
  </si>
  <si>
    <t>Barricks Computer Table, with Bottom Storage</t>
  </si>
  <si>
    <t>MX-2014-AH1021018-41745</t>
  </si>
  <si>
    <t>AH-1021018</t>
  </si>
  <si>
    <t>Alan Hwang</t>
  </si>
  <si>
    <t>Colombo</t>
  </si>
  <si>
    <t>OFF-BI-4378</t>
  </si>
  <si>
    <t>GBC Wire Binding Combs</t>
  </si>
  <si>
    <t>IN-2012-PO1919527-41200</t>
  </si>
  <si>
    <t>PO-1919527</t>
  </si>
  <si>
    <t>Jining</t>
  </si>
  <si>
    <t>FUR-TA-3413</t>
  </si>
  <si>
    <t>Bevis Coffee Table, Adjustable Height</t>
  </si>
  <si>
    <t>IN-2012-BM1178527-40977</t>
  </si>
  <si>
    <t>BM-1178527</t>
  </si>
  <si>
    <t>Zhenjiang</t>
  </si>
  <si>
    <t>IN-2015-KD1634558-42029</t>
  </si>
  <si>
    <t>KD-1634558</t>
  </si>
  <si>
    <t>Katherine Ducich</t>
  </si>
  <si>
    <t>IT-2015-TS21610139-42173</t>
  </si>
  <si>
    <t>TS-21610139</t>
  </si>
  <si>
    <t>Troy Staebel</t>
  </si>
  <si>
    <t>York</t>
  </si>
  <si>
    <t>IN-2012-AR1051027-41266</t>
  </si>
  <si>
    <t>AR-1051027</t>
  </si>
  <si>
    <t>US-2014-PG1889582-41647</t>
  </si>
  <si>
    <t>PG-1889582</t>
  </si>
  <si>
    <t>Paul Gonzalez</t>
  </si>
  <si>
    <t>Mérida</t>
  </si>
  <si>
    <t>Yucatán</t>
  </si>
  <si>
    <t>MX-2014-LC1705051-41643</t>
  </si>
  <si>
    <t>LC-1705051</t>
  </si>
  <si>
    <t>Villa Nueva</t>
  </si>
  <si>
    <t>ES-2015-DJ1342045-42035</t>
  </si>
  <si>
    <t>DJ-1342045</t>
  </si>
  <si>
    <t>Annecy-le-Vieux</t>
  </si>
  <si>
    <t>TEC-MA-5547</t>
  </si>
  <si>
    <t>Panasonic Inkjet, Red</t>
  </si>
  <si>
    <t>ES-2012-HK1489045-41216</t>
  </si>
  <si>
    <t>HK-1489045</t>
  </si>
  <si>
    <t>Heather Kirkland</t>
  </si>
  <si>
    <t>Drancy</t>
  </si>
  <si>
    <t>TEC-MA-5020</t>
  </si>
  <si>
    <t>Konica Receipt Printer, White</t>
  </si>
  <si>
    <t>CA-2015-AB10150140-42252</t>
  </si>
  <si>
    <t>Long Beach</t>
  </si>
  <si>
    <t>TEC-AC-6341</t>
  </si>
  <si>
    <t>Verbatim 25 GB 6x Blu-ray Single Layer Recordable Disc, 25/Pack</t>
  </si>
  <si>
    <t>TZ-2014-HH5010129-41906</t>
  </si>
  <si>
    <t>HH-5010129</t>
  </si>
  <si>
    <t>Hilary Holden</t>
  </si>
  <si>
    <t>Dar es Salaam</t>
  </si>
  <si>
    <t>Dar Es Salaam</t>
  </si>
  <si>
    <t>OFF-AP-4490</t>
  </si>
  <si>
    <t>Hamilton Beach Blender, Black</t>
  </si>
  <si>
    <t>IN-2012-RR193157-41081</t>
  </si>
  <si>
    <t>RR-193157</t>
  </si>
  <si>
    <t>Ralph Ritter</t>
  </si>
  <si>
    <t>ES-2013-SH2063548-41516</t>
  </si>
  <si>
    <t>SH-2063548</t>
  </si>
  <si>
    <t>Stefanie Holloman</t>
  </si>
  <si>
    <t>Nuremberg</t>
  </si>
  <si>
    <t>CA-2015-AB10150140-42328</t>
  </si>
  <si>
    <t>AB-101501402</t>
  </si>
  <si>
    <t>Carrollton</t>
  </si>
  <si>
    <t>OFF-AR-3551</t>
  </si>
  <si>
    <t>Boston School Pro Electric Pencil Sharpener, 1670</t>
  </si>
  <si>
    <t>IN-2013-DV1346527-41626</t>
  </si>
  <si>
    <t>DV-1346527</t>
  </si>
  <si>
    <t>Macheng</t>
  </si>
  <si>
    <t>MO-2014-RP985586-41907</t>
  </si>
  <si>
    <t>RP-985586</t>
  </si>
  <si>
    <t>Roy Phan</t>
  </si>
  <si>
    <t>Beni Mellal</t>
  </si>
  <si>
    <t>Tadla-Azilal</t>
  </si>
  <si>
    <t>MX-2015-NF1838582-42087</t>
  </si>
  <si>
    <t>NF-1838582</t>
  </si>
  <si>
    <t>CA-2014-AB10150140-41670</t>
  </si>
  <si>
    <t>OFF-PA-6553</t>
  </si>
  <si>
    <t>Xerox 1994</t>
  </si>
  <si>
    <t>ES-2012-LR1703548-41245</t>
  </si>
  <si>
    <t>LR-1703548</t>
  </si>
  <si>
    <t>Lisa Ryan</t>
  </si>
  <si>
    <t>IN-2015-DR1294058-42152</t>
  </si>
  <si>
    <t>DR-1294058</t>
  </si>
  <si>
    <t>Madurai</t>
  </si>
  <si>
    <t>ES-2015-AF1087048-42169</t>
  </si>
  <si>
    <t>AF-1087048</t>
  </si>
  <si>
    <t>Dortmund</t>
  </si>
  <si>
    <t>FUR-TA-3348</t>
  </si>
  <si>
    <t>Barricks Round Table, Adjustable Height</t>
  </si>
  <si>
    <t>CF-2012-IM5055106-41224</t>
  </si>
  <si>
    <t>IM-5055106</t>
  </si>
  <si>
    <t>Ionia McGrath</t>
  </si>
  <si>
    <t>Loubomo</t>
  </si>
  <si>
    <t>Niari</t>
  </si>
  <si>
    <t>Republic of the Congo</t>
  </si>
  <si>
    <t>FUR-BO-3625</t>
  </si>
  <si>
    <t>Bush Classic Bookcase, Mobile</t>
  </si>
  <si>
    <t>ID-2014-VG2180527-41790</t>
  </si>
  <si>
    <t>Jiangmen</t>
  </si>
  <si>
    <t>FUR-TA-3765</t>
  </si>
  <si>
    <t>Chromcraft Conference Table, Rectangular</t>
  </si>
  <si>
    <t>RS-2012-AS285108-41137</t>
  </si>
  <si>
    <t>AS-285108</t>
  </si>
  <si>
    <t>Kaliningrad</t>
  </si>
  <si>
    <t>FUR-CH-4558</t>
  </si>
  <si>
    <t>Harbour Creations Steel Folding Chair, Black</t>
  </si>
  <si>
    <t>MX-2013-DK1298539-41339</t>
  </si>
  <si>
    <t>DK-1298539</t>
  </si>
  <si>
    <t>Darren Koutras</t>
  </si>
  <si>
    <t>OFF-PA-6453</t>
  </si>
  <si>
    <t>Xerox 1901</t>
  </si>
  <si>
    <t>ES-2015-RW1954096-42222</t>
  </si>
  <si>
    <t>RW-1954096</t>
  </si>
  <si>
    <t>Kristiansand</t>
  </si>
  <si>
    <t>Vest-Agder</t>
  </si>
  <si>
    <t>Norway</t>
  </si>
  <si>
    <t>IZ-2015-EH418561-42173</t>
  </si>
  <si>
    <t>EH-418561</t>
  </si>
  <si>
    <t>Evan Henry</t>
  </si>
  <si>
    <t>Ad Diwaniyah</t>
  </si>
  <si>
    <t>Al Qadisiyah</t>
  </si>
  <si>
    <t>IN-2015-ML1739559-42369</t>
  </si>
  <si>
    <t>ML-1739559</t>
  </si>
  <si>
    <t>Marina Lichtenstein</t>
  </si>
  <si>
    <t>MX-2013-BF1121593-41541</t>
  </si>
  <si>
    <t>BF-1121593</t>
  </si>
  <si>
    <t>Benjamin Farhat</t>
  </si>
  <si>
    <t>CG-2014-MB730533-41688</t>
  </si>
  <si>
    <t>MB-730533</t>
  </si>
  <si>
    <t>FUR-TA-3777</t>
  </si>
  <si>
    <t>Chromcraft Wood Table, Adjustable Height</t>
  </si>
  <si>
    <t>OFF-SU-2971</t>
  </si>
  <si>
    <t>Acme Elite Stainless Steel Scissors</t>
  </si>
  <si>
    <t>FUR-FU-6223</t>
  </si>
  <si>
    <t>Telescoping Adjustable Floor Lamp</t>
  </si>
  <si>
    <t>IN-2015-KN164507-42332</t>
  </si>
  <si>
    <t>KN-164507</t>
  </si>
  <si>
    <t>Kean Nguyen</t>
  </si>
  <si>
    <t>IN-2015-HR14770102-42270</t>
  </si>
  <si>
    <t>HR-14770102</t>
  </si>
  <si>
    <t>Hallie Redmond</t>
  </si>
  <si>
    <t>ES-2015-CK1276045-42312</t>
  </si>
  <si>
    <t>CK-1276045</t>
  </si>
  <si>
    <t>Cyma Kinney</t>
  </si>
  <si>
    <t>Bayonne</t>
  </si>
  <si>
    <t>TEC-MA-6140</t>
  </si>
  <si>
    <t>StarTech Inkjet, Durable</t>
  </si>
  <si>
    <t>IN-2015-PB192107-42248</t>
  </si>
  <si>
    <t>PB-192107</t>
  </si>
  <si>
    <t>CA-2013-AB10150140-41527</t>
  </si>
  <si>
    <t>Tulsa</t>
  </si>
  <si>
    <t>OFF-PA-6508</t>
  </si>
  <si>
    <t>Xerox 1952</t>
  </si>
  <si>
    <t>CA-2014-AB16523-41660</t>
  </si>
  <si>
    <t>AB-16523</t>
  </si>
  <si>
    <t>Alan Barnes</t>
  </si>
  <si>
    <t>OFF-AR-3475</t>
  </si>
  <si>
    <t>Binney &amp; Smith Canvas, Blue</t>
  </si>
  <si>
    <t>MX-2015-AA1048031-42111</t>
  </si>
  <si>
    <t>AA-1048031</t>
  </si>
  <si>
    <t>San José de las Lajas</t>
  </si>
  <si>
    <t>Mayabeque</t>
  </si>
  <si>
    <t>TEC-PH-3785</t>
  </si>
  <si>
    <t>Cisco Audio Dock, Full Size</t>
  </si>
  <si>
    <t>AG-2012-RO97803-40964</t>
  </si>
  <si>
    <t>RO-97803</t>
  </si>
  <si>
    <t>Algiers</t>
  </si>
  <si>
    <t>Alger</t>
  </si>
  <si>
    <t>Algeria</t>
  </si>
  <si>
    <t>TEC-MA-4197</t>
  </si>
  <si>
    <t>Epson Inkjet, Durable</t>
  </si>
  <si>
    <t>CA-2013-AB10165140-41361</t>
  </si>
  <si>
    <t>AB-101651404</t>
  </si>
  <si>
    <t>TEC-AC-4870</t>
  </si>
  <si>
    <t>Imation Bio 8GB USB Flash Drive Imation Corp</t>
  </si>
  <si>
    <t>IN-2015-MR175457-42263</t>
  </si>
  <si>
    <t>MR-175457</t>
  </si>
  <si>
    <t>ES-2014-SP2092064-41828</t>
  </si>
  <si>
    <t>SP-2092064</t>
  </si>
  <si>
    <t>Bologna</t>
  </si>
  <si>
    <t>CA-2013-AB10165140-41450</t>
  </si>
  <si>
    <t>OFF-ST-6293</t>
  </si>
  <si>
    <t>Tennsco Regal Shelving Units</t>
  </si>
  <si>
    <t>MX-2014-AH1046593-42004</t>
  </si>
  <si>
    <t>AH-1046593</t>
  </si>
  <si>
    <t>Amy Hunt</t>
  </si>
  <si>
    <t>CA-2015-AB10165140-42263</t>
  </si>
  <si>
    <t>AB-101651408</t>
  </si>
  <si>
    <t>Lebanon</t>
  </si>
  <si>
    <t>OFF-PA-6443</t>
  </si>
  <si>
    <t>Xerox 1893</t>
  </si>
  <si>
    <t>IN-2015-AH105857-42033</t>
  </si>
  <si>
    <t>AH-105857</t>
  </si>
  <si>
    <t>Angele Hood</t>
  </si>
  <si>
    <t>TU-2012-CV2805134-41159</t>
  </si>
  <si>
    <t>CV-2805134</t>
  </si>
  <si>
    <t>Istanbul</t>
  </si>
  <si>
    <t>IT-2015-JK1532545-42052</t>
  </si>
  <si>
    <t>JK-1532545</t>
  </si>
  <si>
    <t>LH-2013-RB943575-41424</t>
  </si>
  <si>
    <t>RB-943575</t>
  </si>
  <si>
    <t>Richard Bierner</t>
  </si>
  <si>
    <t>Kaunas</t>
  </si>
  <si>
    <t>IR-2014-AG52560-41641</t>
  </si>
  <si>
    <t>AG-52560</t>
  </si>
  <si>
    <t>Andy Gerbode</t>
  </si>
  <si>
    <t>Ardabil</t>
  </si>
  <si>
    <t>TEC-PH-5264</t>
  </si>
  <si>
    <t>Motorola Signal Booster, Full Size</t>
  </si>
  <si>
    <t>MX-2013-AR1034582-41601</t>
  </si>
  <si>
    <t>AR-1034582</t>
  </si>
  <si>
    <t>Alex Russell</t>
  </si>
  <si>
    <t>Mexicali</t>
  </si>
  <si>
    <t>Baja California</t>
  </si>
  <si>
    <t>SA-2015-MW8220110-42105</t>
  </si>
  <si>
    <t>MW-8220110</t>
  </si>
  <si>
    <t>Mecca</t>
  </si>
  <si>
    <t>EG-2013-AH21038-41489</t>
  </si>
  <si>
    <t>AH-21038</t>
  </si>
  <si>
    <t>Alexandria</t>
  </si>
  <si>
    <t>Al Iskandariyah</t>
  </si>
  <si>
    <t>IN-2015-FC142457-42326</t>
  </si>
  <si>
    <t>FC-142457</t>
  </si>
  <si>
    <t>Queanbeyan</t>
  </si>
  <si>
    <t>TEC-PH-3152</t>
  </si>
  <si>
    <t>Apple Speaker Phone, VoIP</t>
  </si>
  <si>
    <t>IN-2012-ML1741027-41255</t>
  </si>
  <si>
    <t>ML-1741027</t>
  </si>
  <si>
    <t>Guilin</t>
  </si>
  <si>
    <t>Guangxi</t>
  </si>
  <si>
    <t>OFF-AP-3875</t>
  </si>
  <si>
    <t>Cuisinart Stove, White</t>
  </si>
  <si>
    <t>ID-2015-TH212357-42175</t>
  </si>
  <si>
    <t>TH-212357</t>
  </si>
  <si>
    <t>Tiffany House</t>
  </si>
  <si>
    <t>TEC-CO-6000</t>
  </si>
  <si>
    <t>Sharp Fax Machine, Laser</t>
  </si>
  <si>
    <t>CA-2015-AB10165140-42109</t>
  </si>
  <si>
    <t>AB-101651406</t>
  </si>
  <si>
    <t>OFF-AR-5929</t>
  </si>
  <si>
    <t>Sanford Prismacolor Professional Thick Lead Art Pencils, 36-Color Set</t>
  </si>
  <si>
    <t>IN-2014-TW2102527-41780</t>
  </si>
  <si>
    <t>TW-2102527</t>
  </si>
  <si>
    <t>Gaomi</t>
  </si>
  <si>
    <t>TEC-CO-5994</t>
  </si>
  <si>
    <t>Sharp Fax and Copier, Digital</t>
  </si>
  <si>
    <t>SF-2015-LT7110117-42280</t>
  </si>
  <si>
    <t>LT-7110117</t>
  </si>
  <si>
    <t>Liz Thompson</t>
  </si>
  <si>
    <t>Pretoria</t>
  </si>
  <si>
    <t>IT-2012-KN16390139-41268</t>
  </si>
  <si>
    <t>KN-16390139</t>
  </si>
  <si>
    <t>Blackpool</t>
  </si>
  <si>
    <t>ES-2015-HD1478548-42271</t>
  </si>
  <si>
    <t>HD-1478548</t>
  </si>
  <si>
    <t>Harold Dahlen</t>
  </si>
  <si>
    <t>Schwerin</t>
  </si>
  <si>
    <t>Mecklenburg-Vorpommern</t>
  </si>
  <si>
    <t>OFF-BI-4373</t>
  </si>
  <si>
    <t>GBC Velobind Prepunched Cover Sets, Regency Series</t>
  </si>
  <si>
    <t>ID-2015-BE114557-42242</t>
  </si>
  <si>
    <t>SA-2015-MC7575110-42326</t>
  </si>
  <si>
    <t>MC-7575110</t>
  </si>
  <si>
    <t>IN-2013-CS1246058-41609</t>
  </si>
  <si>
    <t>CS-1246058</t>
  </si>
  <si>
    <t>Aligarh</t>
  </si>
  <si>
    <t>ES-2015-ME1732064-42253</t>
  </si>
  <si>
    <t>ME-1732064</t>
  </si>
  <si>
    <t>Trento</t>
  </si>
  <si>
    <t>Trentino-Alto Adige</t>
  </si>
  <si>
    <t>IT-2015-SW2027564-42277</t>
  </si>
  <si>
    <t>SW-2027564</t>
  </si>
  <si>
    <t>Ravenna</t>
  </si>
  <si>
    <t>CA-2015-AB10165140-42094</t>
  </si>
  <si>
    <t>Lakewood</t>
  </si>
  <si>
    <t>FUR-FU-4329</t>
  </si>
  <si>
    <t>Flat Face Poster Frame</t>
  </si>
  <si>
    <t>MX-2013-CR1282051-41543</t>
  </si>
  <si>
    <t>CR-1282051</t>
  </si>
  <si>
    <t>ES-2015-HM14860125-42368</t>
  </si>
  <si>
    <t>HM-14860125</t>
  </si>
  <si>
    <t>Harry Marie</t>
  </si>
  <si>
    <t>Basel</t>
  </si>
  <si>
    <t>Basel-Stadt</t>
  </si>
  <si>
    <t>TEC-CO-3685</t>
  </si>
  <si>
    <t>Canon Fax and Copier, Laser</t>
  </si>
  <si>
    <t>MZ-2015-CC247587-42024</t>
  </si>
  <si>
    <t>CC-247587</t>
  </si>
  <si>
    <t>Matola</t>
  </si>
  <si>
    <t>ES-2014-JM1525045-41835</t>
  </si>
  <si>
    <t>JM-1525045</t>
  </si>
  <si>
    <t>Poitiers</t>
  </si>
  <si>
    <t>ID-2012-PS18970118-40967</t>
  </si>
  <si>
    <t>PS-18970118</t>
  </si>
  <si>
    <t>Seoul</t>
  </si>
  <si>
    <t>South Korea</t>
  </si>
  <si>
    <t>ES-2015-CM1219045-42094</t>
  </si>
  <si>
    <t>CM-1219045</t>
  </si>
  <si>
    <t>Charlotte Melton</t>
  </si>
  <si>
    <t>Mulhouse</t>
  </si>
  <si>
    <t>ES-2014-QJ1925564-41793</t>
  </si>
  <si>
    <t>QJ-1925564</t>
  </si>
  <si>
    <t>Milan</t>
  </si>
  <si>
    <t>Lombardy</t>
  </si>
  <si>
    <t>IN-2014-TS2150559-41703</t>
  </si>
  <si>
    <t>TS-2150559</t>
  </si>
  <si>
    <t>OFF-AP-3871</t>
  </si>
  <si>
    <t>Cuisinart Refrigerator, White</t>
  </si>
  <si>
    <t>US-2012-AB10165140-41228</t>
  </si>
  <si>
    <t>AB-101651402</t>
  </si>
  <si>
    <t>Decatur</t>
  </si>
  <si>
    <t>FUR-CH-5790</t>
  </si>
  <si>
    <t>SAFCO Optional Arm Kit for Workspace Cribbage Stacking Chair</t>
  </si>
  <si>
    <t>IN-2012-KM1672078-41051</t>
  </si>
  <si>
    <t>KM-1672078</t>
  </si>
  <si>
    <t>Kota Kinabalu</t>
  </si>
  <si>
    <t>Sabah</t>
  </si>
  <si>
    <t>TEC-PH-5844</t>
  </si>
  <si>
    <t>Samsung Speaker Phone, Full Size</t>
  </si>
  <si>
    <t>CA-2013-AB10165140-41404</t>
  </si>
  <si>
    <t>Colorado</t>
  </si>
  <si>
    <t>TEC-AC-3407</t>
  </si>
  <si>
    <t>Belkin Standard 104 key USB Keyboard</t>
  </si>
  <si>
    <t>MX-2015-SB2018518-42245</t>
  </si>
  <si>
    <t>SB-2018518</t>
  </si>
  <si>
    <t>Sarah Brown</t>
  </si>
  <si>
    <t>Uberaba</t>
  </si>
  <si>
    <t>Minas Gerais</t>
  </si>
  <si>
    <t>ES-2015-MT1807045-42176</t>
  </si>
  <si>
    <t>MT-1807045</t>
  </si>
  <si>
    <t>Rueil-Malmaison</t>
  </si>
  <si>
    <t>FUR-BO-3902</t>
  </si>
  <si>
    <t>Dania Library with Doors, Mobile</t>
  </si>
  <si>
    <t>ES-2015-JF15415139-42132</t>
  </si>
  <si>
    <t>JF-15415139</t>
  </si>
  <si>
    <t>Crawley</t>
  </si>
  <si>
    <t>NI-2014-MT807095-41870</t>
  </si>
  <si>
    <t>MT-807095</t>
  </si>
  <si>
    <t>Makurdi</t>
  </si>
  <si>
    <t>Benue</t>
  </si>
  <si>
    <t>Nigeria</t>
  </si>
  <si>
    <t>ES-2014-ES14020120-41817</t>
  </si>
  <si>
    <t>ES-14020120</t>
  </si>
  <si>
    <t>Erica Smith</t>
  </si>
  <si>
    <t>EN-2012-AB60042-40932</t>
  </si>
  <si>
    <t>AB-60042</t>
  </si>
  <si>
    <t>Tallinn</t>
  </si>
  <si>
    <t>Harjumaa</t>
  </si>
  <si>
    <t>Estonia</t>
  </si>
  <si>
    <t>OFF-PA-6534</t>
  </si>
  <si>
    <t>Xerox 1977</t>
  </si>
  <si>
    <t>IN-2015-PS189707-42342</t>
  </si>
  <si>
    <t>PS-189707</t>
  </si>
  <si>
    <t>ES-2014-EB13975139-41818</t>
  </si>
  <si>
    <t>EB-13975139</t>
  </si>
  <si>
    <t>Swansea</t>
  </si>
  <si>
    <t>Wales</t>
  </si>
  <si>
    <t>MX-2013-AF1087018-41418</t>
  </si>
  <si>
    <t>AF-1087018</t>
  </si>
  <si>
    <t>Paranaguá</t>
  </si>
  <si>
    <t>IN-2015-MC1742559-42346</t>
  </si>
  <si>
    <t>MC-1742559</t>
  </si>
  <si>
    <t>Mark Cousins</t>
  </si>
  <si>
    <t>Samarinda</t>
  </si>
  <si>
    <t>Kalimantan Timur</t>
  </si>
  <si>
    <t>IN-2013-CC1268558-41619</t>
  </si>
  <si>
    <t>CC-1268558</t>
  </si>
  <si>
    <t>Craig Carroll</t>
  </si>
  <si>
    <t>Vijayawada</t>
  </si>
  <si>
    <t>TU-2015-EH4125134-42068</t>
  </si>
  <si>
    <t>EH-4125134</t>
  </si>
  <si>
    <t>Bandirma</t>
  </si>
  <si>
    <t>Balikesir</t>
  </si>
  <si>
    <t>IN-2014-BS116657-41815</t>
  </si>
  <si>
    <t>BS-116657</t>
  </si>
  <si>
    <t>IN-2015-IM1507059-42157</t>
  </si>
  <si>
    <t>IM-1507059</t>
  </si>
  <si>
    <t>Irene Maddox</t>
  </si>
  <si>
    <t>IV-2012-SM1032029-41178</t>
  </si>
  <si>
    <t>SM-1032029</t>
  </si>
  <si>
    <t>Gagnoa</t>
  </si>
  <si>
    <t>Fromager</t>
  </si>
  <si>
    <t>Cote d'Ivoire</t>
  </si>
  <si>
    <t>TEC-MA-5008</t>
  </si>
  <si>
    <t>Konica Inkjet, Wireless</t>
  </si>
  <si>
    <t>US-2014-DA1345055-41795</t>
  </si>
  <si>
    <t>DA-1345055</t>
  </si>
  <si>
    <t>Dianna Arnett</t>
  </si>
  <si>
    <t>Tegucigalpa</t>
  </si>
  <si>
    <t>Francisco Morazán</t>
  </si>
  <si>
    <t>Honduras</t>
  </si>
  <si>
    <t>ES-2014-DB1306045-41928</t>
  </si>
  <si>
    <t>DB-1306045</t>
  </si>
  <si>
    <t>Villiers-le-Bel</t>
  </si>
  <si>
    <t>CA-2015-AB10165140-42344</t>
  </si>
  <si>
    <t>Bellevue</t>
  </si>
  <si>
    <t>MX-2015-LC1688582-42329</t>
  </si>
  <si>
    <t>LC-1688582</t>
  </si>
  <si>
    <t>Tlaquepaque</t>
  </si>
  <si>
    <t>ES-2013-TC2098045-41588</t>
  </si>
  <si>
    <t>TC-2098045</t>
  </si>
  <si>
    <t>Tamara Chand</t>
  </si>
  <si>
    <t>Saint-Denis</t>
  </si>
  <si>
    <t>FUR-TA-4692</t>
  </si>
  <si>
    <t>Hon Round Table, with Bottom Storage</t>
  </si>
  <si>
    <t>IN-2012-SW2035059-41067</t>
  </si>
  <si>
    <t>SW-2035059</t>
  </si>
  <si>
    <t>Sean Wendt</t>
  </si>
  <si>
    <t>IN-2015-JW1522058-42101</t>
  </si>
  <si>
    <t>JW-1522058</t>
  </si>
  <si>
    <t>Mangalore</t>
  </si>
  <si>
    <t>MX-2012-DA1345031-41199</t>
  </si>
  <si>
    <t>DA-1345031</t>
  </si>
  <si>
    <t>Sancti Spíritus</t>
  </si>
  <si>
    <t>SF-2013-CM1830117-41389</t>
  </si>
  <si>
    <t>CM-1830117</t>
  </si>
  <si>
    <t>IN-2013-CS1184527-41517</t>
  </si>
  <si>
    <t>CS-1184527</t>
  </si>
  <si>
    <t>MX-2013-MO1780051-41382</t>
  </si>
  <si>
    <t>MO-1780051</t>
  </si>
  <si>
    <t>TEC-PH-3784</t>
  </si>
  <si>
    <t>Cisco Audio Dock, Cordless</t>
  </si>
  <si>
    <t>US-2014-CR1273018-41993</t>
  </si>
  <si>
    <t>CR-1273018</t>
  </si>
  <si>
    <t>Indaial</t>
  </si>
  <si>
    <t>IT-2014-MY1738096-41794</t>
  </si>
  <si>
    <t>MY-1738096</t>
  </si>
  <si>
    <t>Maribeth Yedwab</t>
  </si>
  <si>
    <t>Bergen</t>
  </si>
  <si>
    <t>Hordaland</t>
  </si>
  <si>
    <t>SA-2013-MS7830110-41450</t>
  </si>
  <si>
    <t>MS-7830110</t>
  </si>
  <si>
    <t>Riyadh</t>
  </si>
  <si>
    <t>Ar Riyad</t>
  </si>
  <si>
    <t>FUR-TA-3352</t>
  </si>
  <si>
    <t>Barricks Training Table, Adjustable Height</t>
  </si>
  <si>
    <t>IN-2013-SW207557-41502</t>
  </si>
  <si>
    <t>SW-207557</t>
  </si>
  <si>
    <t>ID-2015-HG1496597-42230</t>
  </si>
  <si>
    <t>HG-1496597</t>
  </si>
  <si>
    <t>Henry Goldwyn</t>
  </si>
  <si>
    <t>OFF-AR-6632</t>
  </si>
  <si>
    <t>Zebra Zazzle Fluorescent Highlighters</t>
  </si>
  <si>
    <t>MX-2014-DC1328551-41885</t>
  </si>
  <si>
    <t>DC-1328551</t>
  </si>
  <si>
    <t>Debra Catini</t>
  </si>
  <si>
    <t>ES-2015-DL13315139-42153</t>
  </si>
  <si>
    <t>DL-13315139</t>
  </si>
  <si>
    <t>Delfina Latchford</t>
  </si>
  <si>
    <t>FUR-TA-3432</t>
  </si>
  <si>
    <t>Bevis Round Table, with Bottom Storage</t>
  </si>
  <si>
    <t>ES-2014-TH21235125-41814</t>
  </si>
  <si>
    <t>TH-21235125</t>
  </si>
  <si>
    <t>Lucerne</t>
  </si>
  <si>
    <t>OFF-PA-6516</t>
  </si>
  <si>
    <t>Xerox 196</t>
  </si>
  <si>
    <t>MX-2015-JK15370100-42132</t>
  </si>
  <si>
    <t>JK-15370100</t>
  </si>
  <si>
    <t>Jay Kimmel</t>
  </si>
  <si>
    <t>Fernando de la Mora</t>
  </si>
  <si>
    <t>Central</t>
  </si>
  <si>
    <t>Paraguay</t>
  </si>
  <si>
    <t>TEC-PH-5837</t>
  </si>
  <si>
    <t>Samsung Signal Booster, VoIP</t>
  </si>
  <si>
    <t>OFF-BI-6634</t>
  </si>
  <si>
    <t>Zipper Ring Binder Pockets</t>
  </si>
  <si>
    <t>IR-2015-CH207060-42048</t>
  </si>
  <si>
    <t>CH-207060</t>
  </si>
  <si>
    <t>Cathy Hwang</t>
  </si>
  <si>
    <t>Malayer</t>
  </si>
  <si>
    <t>ID-2015-ST205307-42336</t>
  </si>
  <si>
    <t>ST-205307</t>
  </si>
  <si>
    <t>ES-2013-SP2092048-41510</t>
  </si>
  <si>
    <t>SP-2092048</t>
  </si>
  <si>
    <t>CG-2015-MH744033-42218</t>
  </si>
  <si>
    <t>MH-744033</t>
  </si>
  <si>
    <t>Mark Haberlin</t>
  </si>
  <si>
    <t>Mbuji-mayi</t>
  </si>
  <si>
    <t>Kasai-Oriental</t>
  </si>
  <si>
    <t>IN-2014-MC1784558-41971</t>
  </si>
  <si>
    <t>MC-1784558</t>
  </si>
  <si>
    <t>Michael Chen</t>
  </si>
  <si>
    <t>Gwalior</t>
  </si>
  <si>
    <t>IN-2012-CS1184527-41139</t>
  </si>
  <si>
    <t>ES-2015-PW19030139-42076</t>
  </si>
  <si>
    <t>PW-19030139</t>
  </si>
  <si>
    <t>Pauline Webber</t>
  </si>
  <si>
    <t>Southend-on-Sea</t>
  </si>
  <si>
    <t>FUR-BO-5960</t>
  </si>
  <si>
    <t>Sauder Floating Shelf Set, Mobile</t>
  </si>
  <si>
    <t>ES-2014-BS1159045-41733</t>
  </si>
  <si>
    <t>BS-1159045</t>
  </si>
  <si>
    <t>Brendan Sweed</t>
  </si>
  <si>
    <t>Thionville</t>
  </si>
  <si>
    <t>TEC-MA-4195</t>
  </si>
  <si>
    <t>Epson Card Printer, White</t>
  </si>
  <si>
    <t>CA-2015-AD10180140-42027</t>
  </si>
  <si>
    <t>AD-101801404</t>
  </si>
  <si>
    <t>Great Falls</t>
  </si>
  <si>
    <t>Montana</t>
  </si>
  <si>
    <t>TEC-CO-3690</t>
  </si>
  <si>
    <t>Canon Image Class D660 Copier</t>
  </si>
  <si>
    <t>IN-2015-DO1343558-42141</t>
  </si>
  <si>
    <t>DO-1343558</t>
  </si>
  <si>
    <t>Denny Ordway</t>
  </si>
  <si>
    <t>Srinagar</t>
  </si>
  <si>
    <t>Jammu and Kashmir</t>
  </si>
  <si>
    <t>FUR-TA-3431</t>
  </si>
  <si>
    <t>Bevis Round Table, Rectangular</t>
  </si>
  <si>
    <t>MX-2014-SG2089051-41752</t>
  </si>
  <si>
    <t>SG-2089051</t>
  </si>
  <si>
    <t>Susan Gilcrest</t>
  </si>
  <si>
    <t>TEC-CO-3602</t>
  </si>
  <si>
    <t>Brother Ink, Laser</t>
  </si>
  <si>
    <t>OFF-ST-6294</t>
  </si>
  <si>
    <t>Tennsco Single-Tier Lockers</t>
  </si>
  <si>
    <t>ID-2013-JC161057-41531</t>
  </si>
  <si>
    <t>JC-161057</t>
  </si>
  <si>
    <t>IN-2013-TB2119058-41552</t>
  </si>
  <si>
    <t>TB-2119058</t>
  </si>
  <si>
    <t>Thomas Brumley</t>
  </si>
  <si>
    <t>Allahabad</t>
  </si>
  <si>
    <t>ID-2015-KD1627059-42306</t>
  </si>
  <si>
    <t>KD-1627059</t>
  </si>
  <si>
    <t>Bekasi</t>
  </si>
  <si>
    <t>TEC-MA-5512</t>
  </si>
  <si>
    <t>Okidata Printer, White</t>
  </si>
  <si>
    <t>ID-2012-BM1114059-41235</t>
  </si>
  <si>
    <t>BM-1114059</t>
  </si>
  <si>
    <t>Becky Martin</t>
  </si>
  <si>
    <t>IV-2015-SV1078529-42348</t>
  </si>
  <si>
    <t>SV-1078529</t>
  </si>
  <si>
    <t>Daloa</t>
  </si>
  <si>
    <t>Haut-Sassandra</t>
  </si>
  <si>
    <t>MX-2012-AH1003082-41251</t>
  </si>
  <si>
    <t>AH-1003082</t>
  </si>
  <si>
    <t>Saltillo</t>
  </si>
  <si>
    <t>Coahuila</t>
  </si>
  <si>
    <t>US-2012-AD10180140-41268</t>
  </si>
  <si>
    <t>AD-101801402</t>
  </si>
  <si>
    <t>FUR-CH-4400</t>
  </si>
  <si>
    <t>Global Deluxe High-Back Manager's Chair</t>
  </si>
  <si>
    <t>ES-2014-VP21760120-41990</t>
  </si>
  <si>
    <t>VP-21760120</t>
  </si>
  <si>
    <t>Victoria Pisteka</t>
  </si>
  <si>
    <t>OFF-AP-4506</t>
  </si>
  <si>
    <t>Hamilton Beach Stove, Red</t>
  </si>
  <si>
    <t>ES-2015-EG13900139-42108</t>
  </si>
  <si>
    <t>EG-13900139</t>
  </si>
  <si>
    <t>Woking</t>
  </si>
  <si>
    <t>ID-2015-TC21145102-42358</t>
  </si>
  <si>
    <t>TC-21145102</t>
  </si>
  <si>
    <t>Baguio City</t>
  </si>
  <si>
    <t>Cordillera</t>
  </si>
  <si>
    <t>FUR-CH-5457</t>
  </si>
  <si>
    <t>Office Star Swivel Stool, Set of Two</t>
  </si>
  <si>
    <t>IN-2014-LR1691558-41899</t>
  </si>
  <si>
    <t>LR-1691558</t>
  </si>
  <si>
    <t>Lena Radford</t>
  </si>
  <si>
    <t>CA-2015-AD10180140-42340</t>
  </si>
  <si>
    <t>AD-101801406</t>
  </si>
  <si>
    <t>Fairfield</t>
  </si>
  <si>
    <t>Connecticut</t>
  </si>
  <si>
    <t>FUR-CH-4397</t>
  </si>
  <si>
    <t>Global Comet Stacking Armless Chair</t>
  </si>
  <si>
    <t>US-2015-AD10180140-42125</t>
  </si>
  <si>
    <t>OFF-PA-6471</t>
  </si>
  <si>
    <t>Xerox 1919</t>
  </si>
  <si>
    <t>ID-2013-TH21550130-41634</t>
  </si>
  <si>
    <t>TH-21550130</t>
  </si>
  <si>
    <t>Tracy Hopkins</t>
  </si>
  <si>
    <t>FUR-TA-3341</t>
  </si>
  <si>
    <t>Barricks Computer Table, Fully Assembled</t>
  </si>
  <si>
    <t>IN-2014-HD1478527-41923</t>
  </si>
  <si>
    <t>HD-1478527</t>
  </si>
  <si>
    <t>TEC-MA-4199</t>
  </si>
  <si>
    <t>Epson Inkjet, Wireless</t>
  </si>
  <si>
    <t>ID-2013-TP2113027-41389</t>
  </si>
  <si>
    <t>TP-2113027</t>
  </si>
  <si>
    <t>Theone Pippenger</t>
  </si>
  <si>
    <t>FUR-TA-3349</t>
  </si>
  <si>
    <t>Barricks Round Table, Fully Assembled</t>
  </si>
  <si>
    <t>RS-2015-TC11145108-42178</t>
  </si>
  <si>
    <t>TC-11145108</t>
  </si>
  <si>
    <t>Magnitogorsk</t>
  </si>
  <si>
    <t>Chelyabinsk</t>
  </si>
  <si>
    <t>MX-2013-JL1523536-41606</t>
  </si>
  <si>
    <t>JL-1523536</t>
  </si>
  <si>
    <t>Janet Lee</t>
  </si>
  <si>
    <t>IN-2015-DM1334558-42182</t>
  </si>
  <si>
    <t>Varanasi</t>
  </si>
  <si>
    <t>TEC-CO-3588</t>
  </si>
  <si>
    <t>Brother Copy Machine, High-Speed</t>
  </si>
  <si>
    <t>MX-2015-RK1930018-42181</t>
  </si>
  <si>
    <t>RK-1930018</t>
  </si>
  <si>
    <t>Ralph Kennedy</t>
  </si>
  <si>
    <t>Serra</t>
  </si>
  <si>
    <t>Espírito Santo</t>
  </si>
  <si>
    <t>ES-2013-CC1267064-41534</t>
  </si>
  <si>
    <t>CC-1267064</t>
  </si>
  <si>
    <t>Craig Carreira</t>
  </si>
  <si>
    <t>Florence</t>
  </si>
  <si>
    <t>IN-2014-TC2098058-41971</t>
  </si>
  <si>
    <t>TC-2098058</t>
  </si>
  <si>
    <t>CA-2015-AD10180140-42322</t>
  </si>
  <si>
    <t>TEC-AC-4939</t>
  </si>
  <si>
    <t>KeyTronic 6101 Series - Keyboard - Black</t>
  </si>
  <si>
    <t>ID-2015-CM123857-42208</t>
  </si>
  <si>
    <t>CM-123857</t>
  </si>
  <si>
    <t>Christopher Martinez</t>
  </si>
  <si>
    <t>ES-2015-BG1103564-42251</t>
  </si>
  <si>
    <t>BG-1103564</t>
  </si>
  <si>
    <t>Pescara</t>
  </si>
  <si>
    <t>Abruzzi</t>
  </si>
  <si>
    <t>CA-2013-AD10180140-41439</t>
  </si>
  <si>
    <t>FUR-FU-4051</t>
  </si>
  <si>
    <t>Eldon Expressions Punched Metal &amp; Wood Desk Accessories, Pewter &amp; Cherry</t>
  </si>
  <si>
    <t>OFF-ST-3059</t>
  </si>
  <si>
    <t>Advantus Rolling Storage Box</t>
  </si>
  <si>
    <t>IN-2015-MG1789097-42022</t>
  </si>
  <si>
    <t>MG-1789097</t>
  </si>
  <si>
    <t>Michael Granlund</t>
  </si>
  <si>
    <t>OFF-AP-3572</t>
  </si>
  <si>
    <t>Breville Microwave, Silver</t>
  </si>
  <si>
    <t>ID-2015-MM1726078-42181</t>
  </si>
  <si>
    <t>MM-1726078</t>
  </si>
  <si>
    <t>IN-2013-TG2164078-41299</t>
  </si>
  <si>
    <t>TG-2164078</t>
  </si>
  <si>
    <t>FUR-BO-4845</t>
  </si>
  <si>
    <t>Ikea 3-Shelf Cabinet, Mobile</t>
  </si>
  <si>
    <t>IN-2013-CC1237011-41462</t>
  </si>
  <si>
    <t>CC-1237011</t>
  </si>
  <si>
    <t>Chittagong</t>
  </si>
  <si>
    <t>TEC-PH-5270</t>
  </si>
  <si>
    <t>Motorola Speaker Phone, Cordless</t>
  </si>
  <si>
    <t>MX-2012-SC2084582-41240</t>
  </si>
  <si>
    <t>SC-2084582</t>
  </si>
  <si>
    <t>Monclova</t>
  </si>
  <si>
    <t>TEC-MA-5571</t>
  </si>
  <si>
    <t>Panasonic Printer, Durable</t>
  </si>
  <si>
    <t>MX-2015-PS1904518-42335</t>
  </si>
  <si>
    <t>PS-1904518</t>
  </si>
  <si>
    <t>ID-2013-CB1202559-41615</t>
  </si>
  <si>
    <t>CB-1202559</t>
  </si>
  <si>
    <t>CA-2012-AD10180140-41231</t>
  </si>
  <si>
    <t>OFF-PA-2856</t>
  </si>
  <si>
    <t>1/4 Fold Party Design Invitations &amp; White Envelopes, 24 8-1/2" X 11" Cards, 25 Env./Pack</t>
  </si>
  <si>
    <t>ES-2013-BT11395139-41625</t>
  </si>
  <si>
    <t>BT-11395139</t>
  </si>
  <si>
    <t>Bill Tyler</t>
  </si>
  <si>
    <t>Worthing</t>
  </si>
  <si>
    <t>MX-2014-SJ2050051-41962</t>
  </si>
  <si>
    <t>SJ-2050051</t>
  </si>
  <si>
    <t>IT-2015-MC1784545-42249</t>
  </si>
  <si>
    <t>MC-1784545</t>
  </si>
  <si>
    <t>OFF-ST-4078</t>
  </si>
  <si>
    <t>Eldon Lockers, Blue</t>
  </si>
  <si>
    <t>MX-2015-MG1820518-42140</t>
  </si>
  <si>
    <t>MG-1820518</t>
  </si>
  <si>
    <t>Lençóis Paulista</t>
  </si>
  <si>
    <t>IN-2014-RA199157-41948</t>
  </si>
  <si>
    <t>RA-199157</t>
  </si>
  <si>
    <t>Russell Applegate</t>
  </si>
  <si>
    <t>Coffs Harbour</t>
  </si>
  <si>
    <t>TEC-AC-4187</t>
  </si>
  <si>
    <t>Enermax Router, Programmable</t>
  </si>
  <si>
    <t>PL-2012-TT11265103-41219</t>
  </si>
  <si>
    <t>TT-11265103</t>
  </si>
  <si>
    <t>Tim Taslimi</t>
  </si>
  <si>
    <t>IZ-2014-TH1123561-41738</t>
  </si>
  <si>
    <t>TH-1123561</t>
  </si>
  <si>
    <t>Baghdad</t>
  </si>
  <si>
    <t>IT-2015-DM1301564-42167</t>
  </si>
  <si>
    <t>DM-1301564</t>
  </si>
  <si>
    <t>Darrin Martin</t>
  </si>
  <si>
    <t>San Severo</t>
  </si>
  <si>
    <t>US-2014-VG217905-41800</t>
  </si>
  <si>
    <t>VG-217905</t>
  </si>
  <si>
    <t>Vivek Gonzalez</t>
  </si>
  <si>
    <t>San Luis</t>
  </si>
  <si>
    <t>IN-2015-JW1595527-42190</t>
  </si>
  <si>
    <t>JW-1595527</t>
  </si>
  <si>
    <t>Guangzhou</t>
  </si>
  <si>
    <t>IN-2014-ZC2191058-41760</t>
  </si>
  <si>
    <t>ZC-2191058</t>
  </si>
  <si>
    <t>Tiruppur</t>
  </si>
  <si>
    <t>CA-2013-AD10180140-41459</t>
  </si>
  <si>
    <t>OFF-AR-3837</t>
  </si>
  <si>
    <t>Colorific Watercolor Pencils</t>
  </si>
  <si>
    <t>MX-2013-NW1840082-41584</t>
  </si>
  <si>
    <t>NW-1840082</t>
  </si>
  <si>
    <t>Natalie Webber</t>
  </si>
  <si>
    <t>San Luis Potosí</t>
  </si>
  <si>
    <t>TEC-CO-3610</t>
  </si>
  <si>
    <t>Brother Wireless Fax, High-Speed</t>
  </si>
  <si>
    <t>OFF-PA-4460</t>
  </si>
  <si>
    <t>Great White Multi-Use Recycled Paper (20Lb. and 84 Bright)</t>
  </si>
  <si>
    <t>IN-2012-VP217307-41166</t>
  </si>
  <si>
    <t>VP-217307</t>
  </si>
  <si>
    <t>Victor Preis</t>
  </si>
  <si>
    <t>ES-2014-SS2041045-41999</t>
  </si>
  <si>
    <t>SS-2041045</t>
  </si>
  <si>
    <t>Shahid Shariari</t>
  </si>
  <si>
    <t>Le Chesnay</t>
  </si>
  <si>
    <t>CA-2014-AH10195140-41992</t>
  </si>
  <si>
    <t>AH-101951408</t>
  </si>
  <si>
    <t>Alan Haines</t>
  </si>
  <si>
    <t>Tamarac</t>
  </si>
  <si>
    <t>Florida</t>
  </si>
  <si>
    <t>OFF-SU-5634</t>
  </si>
  <si>
    <t>Premier Automatic Letter Opener</t>
  </si>
  <si>
    <t>EZ-2015-AG27032-42249</t>
  </si>
  <si>
    <t>AG-27032</t>
  </si>
  <si>
    <t>Alejandro Grove</t>
  </si>
  <si>
    <t>Prague</t>
  </si>
  <si>
    <t>Czech Republic</t>
  </si>
  <si>
    <t>OFF-BI-4374</t>
  </si>
  <si>
    <t>GBC VeloBinder Electric Binding Machine</t>
  </si>
  <si>
    <t>TEC-MA-5513</t>
  </si>
  <si>
    <t>Okidata Printer, Wireless</t>
  </si>
  <si>
    <t>ES-2012-BW1120045-41085</t>
  </si>
  <si>
    <t>BW-1120045</t>
  </si>
  <si>
    <t>Ben Wallace</t>
  </si>
  <si>
    <t>Dieppe</t>
  </si>
  <si>
    <t>IT-2015-FM1421545-42271</t>
  </si>
  <si>
    <t>FM-1421545</t>
  </si>
  <si>
    <t>Gap</t>
  </si>
  <si>
    <t>CA-2013-AH10195140-41338</t>
  </si>
  <si>
    <t>AH-101951406</t>
  </si>
  <si>
    <t>Bethlehem</t>
  </si>
  <si>
    <t>FUR-CH-6016</t>
  </si>
  <si>
    <t>Situations Contoured Folding Chairs, 4/Set</t>
  </si>
  <si>
    <t>OFF-AP-2889</t>
  </si>
  <si>
    <t>Acco 7-Outlet Masterpiece Power Center, Wihtout Fax/Phone Line Protection</t>
  </si>
  <si>
    <t>IN-2014-PF1912027-41916</t>
  </si>
  <si>
    <t>Shuangcheng</t>
  </si>
  <si>
    <t>IN-2013-NL1831027-41586</t>
  </si>
  <si>
    <t>NL-1831027</t>
  </si>
  <si>
    <t>CT-2013-SC1072524-41301</t>
  </si>
  <si>
    <t>SC-1072524</t>
  </si>
  <si>
    <t>Steven Cartwright</t>
  </si>
  <si>
    <t>Bangui</t>
  </si>
  <si>
    <t>Central African Republic</t>
  </si>
  <si>
    <t>IN-2013-CA1226592-41627</t>
  </si>
  <si>
    <t>CA-1226592</t>
  </si>
  <si>
    <t>Hastings</t>
  </si>
  <si>
    <t>Hawke's Bay</t>
  </si>
  <si>
    <t>TEC-PH-3803</t>
  </si>
  <si>
    <t>Cisco Signal Booster, with Caller ID</t>
  </si>
  <si>
    <t>CA-2012-AH19523-41129</t>
  </si>
  <si>
    <t>AH-19523</t>
  </si>
  <si>
    <t>Waterloo</t>
  </si>
  <si>
    <t>OFF-EN-3089</t>
  </si>
  <si>
    <t>Ames Business Envelopes, Security-Tint</t>
  </si>
  <si>
    <t>FUR-FU-2864</t>
  </si>
  <si>
    <t>36X48 HARDFLOOR CHAIRMAT</t>
  </si>
  <si>
    <t>US-2015-AG1052582-42355</t>
  </si>
  <si>
    <t>AG-1052582</t>
  </si>
  <si>
    <t>Irapuato</t>
  </si>
  <si>
    <t>IN-2012-PL1892527-41228</t>
  </si>
  <si>
    <t>PL-1892527</t>
  </si>
  <si>
    <t>Xinyi</t>
  </si>
  <si>
    <t>ES-2014-AB1001545-41930</t>
  </si>
  <si>
    <t>AB-1001545</t>
  </si>
  <si>
    <t>TEC-CO-4785</t>
  </si>
  <si>
    <t>HP Personal Copier, Digital</t>
  </si>
  <si>
    <t>IN-2015-TS2150527-42286</t>
  </si>
  <si>
    <t>TS-2150527</t>
  </si>
  <si>
    <t>IN-2015-MG1814558-42087</t>
  </si>
  <si>
    <t>MG-1814558</t>
  </si>
  <si>
    <t>Bhilwara</t>
  </si>
  <si>
    <t>CA-2015-AH10195140-42314</t>
  </si>
  <si>
    <t>AH-101951402</t>
  </si>
  <si>
    <t>ES-2013-RD1958514-41639</t>
  </si>
  <si>
    <t>RD-1958514</t>
  </si>
  <si>
    <t>Antwerp</t>
  </si>
  <si>
    <t>CA-2015-AH10195140-42241</t>
  </si>
  <si>
    <t>OFF-BI-3983</t>
  </si>
  <si>
    <t>DXL Angle-View Binders with Locking Rings by Samsill</t>
  </si>
  <si>
    <t>OFF-BI-2936</t>
  </si>
  <si>
    <t>Acco Translucent Poly Ring Binders</t>
  </si>
  <si>
    <t>ID-2015-BD116057-42103</t>
  </si>
  <si>
    <t>BD-116057</t>
  </si>
  <si>
    <t>Brian Dahlen</t>
  </si>
  <si>
    <t>IN-2015-PB191057-42281</t>
  </si>
  <si>
    <t>PB-191057</t>
  </si>
  <si>
    <t>Peter Bühler</t>
  </si>
  <si>
    <t>Orange</t>
  </si>
  <si>
    <t>ES-2013-AB10150120-41588</t>
  </si>
  <si>
    <t>AB-10150120</t>
  </si>
  <si>
    <t>IN-2015-GK1462092-42294</t>
  </si>
  <si>
    <t>GK-1462092</t>
  </si>
  <si>
    <t>Grace Kelly</t>
  </si>
  <si>
    <t>Napier</t>
  </si>
  <si>
    <t>US-2015-SC2057582-42342</t>
  </si>
  <si>
    <t>SC-2057582</t>
  </si>
  <si>
    <t>Sonia Cooley</t>
  </si>
  <si>
    <t>Torreón</t>
  </si>
  <si>
    <t>IN-2013-CC1247566-41572</t>
  </si>
  <si>
    <t>CC-1247566</t>
  </si>
  <si>
    <t>Noda</t>
  </si>
  <si>
    <t>Chiba</t>
  </si>
  <si>
    <t>FUR-TA-3762</t>
  </si>
  <si>
    <t>Chromcraft Computer Table, with Bottom Storage</t>
  </si>
  <si>
    <t>BN-2012-DO343515-41172</t>
  </si>
  <si>
    <t>DO-343515</t>
  </si>
  <si>
    <t>Porto-Novo</t>
  </si>
  <si>
    <t>Ouémé</t>
  </si>
  <si>
    <t>Benin</t>
  </si>
  <si>
    <t>TEC-PH-5351</t>
  </si>
  <si>
    <t>Nokia Signal Booster, Full Size</t>
  </si>
  <si>
    <t>MX-2012-NS1850582-41223</t>
  </si>
  <si>
    <t>NS-1850582</t>
  </si>
  <si>
    <t>CA-2013-AH10210140-41615</t>
  </si>
  <si>
    <t>AH-102101406</t>
  </si>
  <si>
    <t>TEC-PH-3966</t>
  </si>
  <si>
    <t>Digium D40 VoIP phone</t>
  </si>
  <si>
    <t>IT-2013-TS2143045-41346</t>
  </si>
  <si>
    <t>TS-2143045</t>
  </si>
  <si>
    <t>Outreau</t>
  </si>
  <si>
    <t>CA-2015-AH10210140-42363</t>
  </si>
  <si>
    <t>AH-102101404</t>
  </si>
  <si>
    <t>OFF-ST-5422</t>
  </si>
  <si>
    <t>Office Impressions Heavy Duty Welded Shelving &amp; Multimedia Storage Drawers</t>
  </si>
  <si>
    <t>MX-2012-AZ1075093-41271</t>
  </si>
  <si>
    <t>AZ-1075093</t>
  </si>
  <si>
    <t>Annie Zypern</t>
  </si>
  <si>
    <t>US-2015-AH10210140-42291</t>
  </si>
  <si>
    <t>AH-102101408</t>
  </si>
  <si>
    <t>OFF-ST-6315</t>
  </si>
  <si>
    <t>Trav-L-File Heavy-Duty Shuttle II, Black</t>
  </si>
  <si>
    <t>ES-2015-IG1508545-42032</t>
  </si>
  <si>
    <t>IG-1508545</t>
  </si>
  <si>
    <t>Ivan Gibson</t>
  </si>
  <si>
    <t>Bourg-en-Bresse</t>
  </si>
  <si>
    <t>IT-2014-SP2086045-41956</t>
  </si>
  <si>
    <t>SP-2086045</t>
  </si>
  <si>
    <t>Sung Pak</t>
  </si>
  <si>
    <t>CA-2015-AH10210140-42250</t>
  </si>
  <si>
    <t>ID-2013-KM162257-41501</t>
  </si>
  <si>
    <t>KM-162257</t>
  </si>
  <si>
    <t>Kalyca Meade</t>
  </si>
  <si>
    <t>TEC-CO-3708</t>
  </si>
  <si>
    <t>Canon Wireless Fax, Digital</t>
  </si>
  <si>
    <t>MX-2015-BS1136518-42199</t>
  </si>
  <si>
    <t>BS-1136518</t>
  </si>
  <si>
    <t>Americana</t>
  </si>
  <si>
    <t>TEC-CO-4776</t>
  </si>
  <si>
    <t>HP Fax Machine, Laser</t>
  </si>
  <si>
    <t>IN-2013-TC211457-41286</t>
  </si>
  <si>
    <t>TC-211457</t>
  </si>
  <si>
    <t>TEC-MA-5499</t>
  </si>
  <si>
    <t>Okidata Card Printer, White</t>
  </si>
  <si>
    <t>IR-2013-KM672060-41389</t>
  </si>
  <si>
    <t>KM-672060</t>
  </si>
  <si>
    <t>Kashan</t>
  </si>
  <si>
    <t>Esfahan</t>
  </si>
  <si>
    <t>ID-2014-AH105857-41926</t>
  </si>
  <si>
    <t>Sunbury</t>
  </si>
  <si>
    <t>IN-2013-GM144407-41401</t>
  </si>
  <si>
    <t>GM-144407</t>
  </si>
  <si>
    <t>IN-2012-BF1097527-41128</t>
  </si>
  <si>
    <t>BF-1097527</t>
  </si>
  <si>
    <t>TEC-CO-3689</t>
  </si>
  <si>
    <t>Canon Fax Machine, Laser</t>
  </si>
  <si>
    <t>ES-2012-MM1805548-41259</t>
  </si>
  <si>
    <t>MM-1805548</t>
  </si>
  <si>
    <t>Michelle Moray</t>
  </si>
  <si>
    <t>Herford</t>
  </si>
  <si>
    <t>CA-2015-AH10210140-42332</t>
  </si>
  <si>
    <t>AH-102101402</t>
  </si>
  <si>
    <t>TEC-PH-5560</t>
  </si>
  <si>
    <t>Panasonic KX TS208W Corded phone</t>
  </si>
  <si>
    <t>ID-2012-RB193607-41227</t>
  </si>
  <si>
    <t>RB-193607</t>
  </si>
  <si>
    <t>Raymond Buch</t>
  </si>
  <si>
    <t>Cairns</t>
  </si>
  <si>
    <t>FUR-BO-4863</t>
  </si>
  <si>
    <t>Ikea Library with Doors, Traditional</t>
  </si>
  <si>
    <t>UP-2013-NC8415137-41583</t>
  </si>
  <si>
    <t>NC-8415137</t>
  </si>
  <si>
    <t>Nathan Cano</t>
  </si>
  <si>
    <t>L'viv</t>
  </si>
  <si>
    <t>TEC-MA-4193</t>
  </si>
  <si>
    <t>Epson Card Printer, Durable</t>
  </si>
  <si>
    <t>ES-2013-GR1456096-41280</t>
  </si>
  <si>
    <t>GR-1456096</t>
  </si>
  <si>
    <t>Oslo</t>
  </si>
  <si>
    <t>TEC-CO-4575</t>
  </si>
  <si>
    <t>Hewlett Fax Machine, Color</t>
  </si>
  <si>
    <t>CA-2012-AH10210140-41241</t>
  </si>
  <si>
    <t>TEC-PH-6413</t>
  </si>
  <si>
    <t>Wilson SignalBoost 841262 DB PRO Amplifier Kit</t>
  </si>
  <si>
    <t>IN-2012-SN207107-41174</t>
  </si>
  <si>
    <t>SN-207107</t>
  </si>
  <si>
    <t>Steve Nguyen</t>
  </si>
  <si>
    <t>IZ-2013-DL333061-41514</t>
  </si>
  <si>
    <t>DL-333061</t>
  </si>
  <si>
    <t>Arbil</t>
  </si>
  <si>
    <t>CA-2015-AH10210140-42072</t>
  </si>
  <si>
    <t>Anaheim</t>
  </si>
  <si>
    <t>OFF-BI-4485</t>
  </si>
  <si>
    <t>Green Canvas Binder for 8-1/2" x 14" Sheets</t>
  </si>
  <si>
    <t>CA-2013-AH10210140-41588</t>
  </si>
  <si>
    <t>Brentwood</t>
  </si>
  <si>
    <t>TEC-AC-5237</t>
  </si>
  <si>
    <t>Microsoft Sculpt Comfort Mouse</t>
  </si>
  <si>
    <t>IN-2015-CJ118757-42172</t>
  </si>
  <si>
    <t>CJ-118757</t>
  </si>
  <si>
    <t>Carl Jackson</t>
  </si>
  <si>
    <t>ES-2013-AY10555139-41430</t>
  </si>
  <si>
    <t>AY-10555139</t>
  </si>
  <si>
    <t>Andy Yotov</t>
  </si>
  <si>
    <t>Bradford</t>
  </si>
  <si>
    <t>MX-2014-CP1234036-41762</t>
  </si>
  <si>
    <t>CP-1234036</t>
  </si>
  <si>
    <t>San Pedro de Macorís</t>
  </si>
  <si>
    <t>OFF-AP-4965</t>
  </si>
  <si>
    <t>KitchenAid Stove, Red</t>
  </si>
  <si>
    <t>MX-2014-MP1747093-41914</t>
  </si>
  <si>
    <t>MP-1747093</t>
  </si>
  <si>
    <t>Mark Packer</t>
  </si>
  <si>
    <t>Estelí</t>
  </si>
  <si>
    <t>ES-2012-PJ19015139-41257</t>
  </si>
  <si>
    <t>PJ-19015139</t>
  </si>
  <si>
    <t>Pauline Johnson</t>
  </si>
  <si>
    <t>MX-2013-NC1841593-41572</t>
  </si>
  <si>
    <t>NC-1841593</t>
  </si>
  <si>
    <t>ES-2014-BV11245120-41688</t>
  </si>
  <si>
    <t>BV-11245120</t>
  </si>
  <si>
    <t>Benjamin Venier</t>
  </si>
  <si>
    <t>San Sebastian</t>
  </si>
  <si>
    <t>ES-2015-LW1682545-42258</t>
  </si>
  <si>
    <t>LW-1682545</t>
  </si>
  <si>
    <t>Schiltigheim</t>
  </si>
  <si>
    <t>FUR-TA-3350</t>
  </si>
  <si>
    <t>Barricks Round Table, Rectangular</t>
  </si>
  <si>
    <t>ES-2014-BO1142545-41927</t>
  </si>
  <si>
    <t>BO-1142545</t>
  </si>
  <si>
    <t>OFF-BI-5642</t>
  </si>
  <si>
    <t>Pressboard Data Binders by Wilson Jones</t>
  </si>
  <si>
    <t>ID-2014-EB1384059-41928</t>
  </si>
  <si>
    <t>EB-1384059</t>
  </si>
  <si>
    <t>MX-2015-SG2047031-42074</t>
  </si>
  <si>
    <t>SG-2047031</t>
  </si>
  <si>
    <t>Consolación del Sur</t>
  </si>
  <si>
    <t>Pinar del Río</t>
  </si>
  <si>
    <t>MO-2015-PO919586-42264</t>
  </si>
  <si>
    <t>PO-919586</t>
  </si>
  <si>
    <t>Tangier</t>
  </si>
  <si>
    <t>Tanger-Tétouan</t>
  </si>
  <si>
    <t>MX-2012-CS1184516-41216</t>
  </si>
  <si>
    <t>CS-1184516</t>
  </si>
  <si>
    <t>Oruro</t>
  </si>
  <si>
    <t>Bolivia</t>
  </si>
  <si>
    <t>OFF-AP-4735</t>
  </si>
  <si>
    <t>Hoover Refrigerator, Black</t>
  </si>
  <si>
    <t>ES-2015-KB1658548-42276</t>
  </si>
  <si>
    <t>KB-1658548</t>
  </si>
  <si>
    <t>Munich</t>
  </si>
  <si>
    <t>TEC-MA-4207</t>
  </si>
  <si>
    <t>Epson Printer, White</t>
  </si>
  <si>
    <t>IN-2015-EM1414058-42194</t>
  </si>
  <si>
    <t>EM-1414058</t>
  </si>
  <si>
    <t>Eugene Moren</t>
  </si>
  <si>
    <t>Malegaon</t>
  </si>
  <si>
    <t>FUR-BO-3897</t>
  </si>
  <si>
    <t>Dania Floating Shelf Set, Metal</t>
  </si>
  <si>
    <t>ES-2013-KN1639048-41352</t>
  </si>
  <si>
    <t>KN-1639048</t>
  </si>
  <si>
    <t>Euskirchen</t>
  </si>
  <si>
    <t>OFF-ST-5701</t>
  </si>
  <si>
    <t>Rogers Lockers, Industrial</t>
  </si>
  <si>
    <t>IN-2014-SL2015566-41803</t>
  </si>
  <si>
    <t>SL-2015566</t>
  </si>
  <si>
    <t>Sakai</t>
  </si>
  <si>
    <t>Gunma</t>
  </si>
  <si>
    <t>OFF-AP-3864</t>
  </si>
  <si>
    <t>Cuisinart Microwave, Black</t>
  </si>
  <si>
    <t>TEC-MA-5573</t>
  </si>
  <si>
    <t>Panasonic Printer, White</t>
  </si>
  <si>
    <t>IN-2014-CM1211578-41783</t>
  </si>
  <si>
    <t>CM-1211578</t>
  </si>
  <si>
    <t>RS-2012-GZ4545108-41088</t>
  </si>
  <si>
    <t>GZ-4545108</t>
  </si>
  <si>
    <t>George Zrebassa</t>
  </si>
  <si>
    <t>Blagoveshchensk</t>
  </si>
  <si>
    <t>Amur</t>
  </si>
  <si>
    <t>MX-2012-DK1298582-41256</t>
  </si>
  <si>
    <t>DK-1298582</t>
  </si>
  <si>
    <t>Tijuana</t>
  </si>
  <si>
    <t>FUR-BO-5966</t>
  </si>
  <si>
    <t>Sauder Library with Doors, Metal</t>
  </si>
  <si>
    <t>IN-2014-DK1298558-41863</t>
  </si>
  <si>
    <t>DK-1298558</t>
  </si>
  <si>
    <t>IN-2013-PN1877527-41527</t>
  </si>
  <si>
    <t>PN-1877527</t>
  </si>
  <si>
    <t>Parhena Norris</t>
  </si>
  <si>
    <t>IN-2014-MS1798058-41801</t>
  </si>
  <si>
    <t>MS-1798058</t>
  </si>
  <si>
    <t>Hyderabad</t>
  </si>
  <si>
    <t>Telangana</t>
  </si>
  <si>
    <t>IN-2014-EH1412578-41936</t>
  </si>
  <si>
    <t>EH-1412578</t>
  </si>
  <si>
    <t>TEC-PH-5246</t>
  </si>
  <si>
    <t>Motorola Audio Dock, Cordless</t>
  </si>
  <si>
    <t>ES-2014-AG1090045-41801</t>
  </si>
  <si>
    <t>AG-1090045</t>
  </si>
  <si>
    <t>Villeneuve-Saint-Georges</t>
  </si>
  <si>
    <t>IN-2015-BS1159066-42139</t>
  </si>
  <si>
    <t>BS-1159066</t>
  </si>
  <si>
    <t>Takasaki</t>
  </si>
  <si>
    <t>TEC-PH-3129</t>
  </si>
  <si>
    <t>Apple Audio Dock, VoIP</t>
  </si>
  <si>
    <t>CA-2014-AH10210140-41690</t>
  </si>
  <si>
    <t>Nashville</t>
  </si>
  <si>
    <t>OFF-PA-6092</t>
  </si>
  <si>
    <t>Speediset Carbonless Redi-Letter 7" x 8 1/2"</t>
  </si>
  <si>
    <t>ES-2012-BP11185139-41252</t>
  </si>
  <si>
    <t>BP-11185139</t>
  </si>
  <si>
    <t>OFF-AP-4730</t>
  </si>
  <si>
    <t>Hoover Microwave, Black</t>
  </si>
  <si>
    <t>MX-2014-BH1171039-41930</t>
  </si>
  <si>
    <t>BH-1171039</t>
  </si>
  <si>
    <t>IR-2014-AS28560-41972</t>
  </si>
  <si>
    <t>AS-28560</t>
  </si>
  <si>
    <t>TEC-PH-3801</t>
  </si>
  <si>
    <t>Cisco Signal Booster, Full Size</t>
  </si>
  <si>
    <t>IN-2013-SC2080058-41310</t>
  </si>
  <si>
    <t>SC-2080058</t>
  </si>
  <si>
    <t>Stuart Calhoun</t>
  </si>
  <si>
    <t>Bhilai</t>
  </si>
  <si>
    <t>OFF-BI-3268</t>
  </si>
  <si>
    <t>Avery Durable Slant Ring Binders With Label Holder</t>
  </si>
  <si>
    <t>ID-2014-SV208157-41679</t>
  </si>
  <si>
    <t>SV-208157</t>
  </si>
  <si>
    <t>FUR-TA-3770</t>
  </si>
  <si>
    <t>Chromcraft Round Table, Fully Assembled</t>
  </si>
  <si>
    <t>OFF-AR-5301</t>
  </si>
  <si>
    <t>Newell 323</t>
  </si>
  <si>
    <t>IT-2012-MP1817545-41040</t>
  </si>
  <si>
    <t>MP-1817545</t>
  </si>
  <si>
    <t>FUR-TA-3780</t>
  </si>
  <si>
    <t>Chromcraft Wood Table, with Bottom Storage</t>
  </si>
  <si>
    <t>CA-2012-AS10225140-41199</t>
  </si>
  <si>
    <t>AS-102251408</t>
  </si>
  <si>
    <t>Montgomery</t>
  </si>
  <si>
    <t>Alabama</t>
  </si>
  <si>
    <t>TEC-PH-3183</t>
  </si>
  <si>
    <t>Avaya IP Phone 1140E VoIP phone</t>
  </si>
  <si>
    <t>AL-2014-TT114602-41863</t>
  </si>
  <si>
    <t>TT-114602</t>
  </si>
  <si>
    <t>Tonja Turnell</t>
  </si>
  <si>
    <t>Durres</t>
  </si>
  <si>
    <t>Durrës</t>
  </si>
  <si>
    <t>TEC-PH-3818</t>
  </si>
  <si>
    <t>Cisco Speaker Phone, with Caller ID</t>
  </si>
  <si>
    <t>ES-2015-PS1876048-42179</t>
  </si>
  <si>
    <t>PS-1876048</t>
  </si>
  <si>
    <t>Frankfurt</t>
  </si>
  <si>
    <t>IN-2015-RR1952527-42035</t>
  </si>
  <si>
    <t>RR-1952527</t>
  </si>
  <si>
    <t>IN-2015-AC1042027-42150</t>
  </si>
  <si>
    <t>AC-1042027</t>
  </si>
  <si>
    <t>Alyssa Crouse</t>
  </si>
  <si>
    <t>MX-2012-TP2113082-41207</t>
  </si>
  <si>
    <t>TP-2113082</t>
  </si>
  <si>
    <t>IN-2015-CG1204092-42032</t>
  </si>
  <si>
    <t>CG-1204092</t>
  </si>
  <si>
    <t>Catherine Glotzbach</t>
  </si>
  <si>
    <t>FUR-BO-3629</t>
  </si>
  <si>
    <t>Bush Corner Shelving, Mobile</t>
  </si>
  <si>
    <t>ID-2014-BG1103527-41781</t>
  </si>
  <si>
    <t>BG-1103527</t>
  </si>
  <si>
    <t>Anqing</t>
  </si>
  <si>
    <t>OFF-AP-4737</t>
  </si>
  <si>
    <t>Hoover Refrigerator, Silver</t>
  </si>
  <si>
    <t>ID-2012-CR12580144-41132</t>
  </si>
  <si>
    <t>CR-12580144</t>
  </si>
  <si>
    <t>Clay Rozendal</t>
  </si>
  <si>
    <t>TEC-CO-4570</t>
  </si>
  <si>
    <t>Hewlett Copy Machine, Laser</t>
  </si>
  <si>
    <t>TZ-2012-TR11325129-41031</t>
  </si>
  <si>
    <t>TR-11325129</t>
  </si>
  <si>
    <t>Toby Ritter</t>
  </si>
  <si>
    <t>MX-2014-SC2044082-41877</t>
  </si>
  <si>
    <t>SC-2044082</t>
  </si>
  <si>
    <t>Shaun Chance</t>
  </si>
  <si>
    <t>Tamaulipas</t>
  </si>
  <si>
    <t>IN-2013-CA1277558-41548</t>
  </si>
  <si>
    <t>IN-2014-BT1168027-41815</t>
  </si>
  <si>
    <t>BT-1168027</t>
  </si>
  <si>
    <t>CA-2015-AS10225140-42265</t>
  </si>
  <si>
    <t>AS-102251404</t>
  </si>
  <si>
    <t>Provo</t>
  </si>
  <si>
    <t>Utah</t>
  </si>
  <si>
    <t>FUR-BO-4391</t>
  </si>
  <si>
    <t>Global Adaptabilites Bookcase, Cherry/Storm Gray Finish</t>
  </si>
  <si>
    <t>MX-2015-CC1237026-42115</t>
  </si>
  <si>
    <t>CC-1237026</t>
  </si>
  <si>
    <t>Copiapó</t>
  </si>
  <si>
    <t>Atacama</t>
  </si>
  <si>
    <t>Chile</t>
  </si>
  <si>
    <t>FUR-CH-5394</t>
  </si>
  <si>
    <t>Novimex Rocking Chair, Adjustable</t>
  </si>
  <si>
    <t>OFF-ST-4456</t>
  </si>
  <si>
    <t>Gould Plastics 18-Pocket Panel Bin, 34w x 5-1/4d x 20-1/2h</t>
  </si>
  <si>
    <t>MX-2015-DC1328582-42091</t>
  </si>
  <si>
    <t>DC-1328582</t>
  </si>
  <si>
    <t>Ensenada</t>
  </si>
  <si>
    <t>FUR-TA-5067</t>
  </si>
  <si>
    <t>Lesro Training Table, Adjustable Height</t>
  </si>
  <si>
    <t>MX-2015-JE1574531-42255</t>
  </si>
  <si>
    <t>JE-1574531</t>
  </si>
  <si>
    <t>Joel Eaton</t>
  </si>
  <si>
    <t>FUR-TA-3357</t>
  </si>
  <si>
    <t>Barricks Wood Table, Fully Assembled</t>
  </si>
  <si>
    <t>MX-2014-DB1321036-41961</t>
  </si>
  <si>
    <t>DB-1321036</t>
  </si>
  <si>
    <t>La Romana</t>
  </si>
  <si>
    <t>MX-2015-LS1720080-42294</t>
  </si>
  <si>
    <t>LS-1720080</t>
  </si>
  <si>
    <t>Fort-de-France</t>
  </si>
  <si>
    <t>Martinique</t>
  </si>
  <si>
    <t>ES-2013-BE11335139-41340</t>
  </si>
  <si>
    <t>BE-11335139</t>
  </si>
  <si>
    <t>Kingswood</t>
  </si>
  <si>
    <t>IN-2013-MH180257-41443</t>
  </si>
  <si>
    <t>MH-180257</t>
  </si>
  <si>
    <t>Michelle Huthwaite</t>
  </si>
  <si>
    <t>OFF-ST-6282</t>
  </si>
  <si>
    <t>Tenex Trays, Industrial</t>
  </si>
  <si>
    <t>IT-2014-JB1592548-41789</t>
  </si>
  <si>
    <t>JB-1592548</t>
  </si>
  <si>
    <t>Joni Blumstein</t>
  </si>
  <si>
    <t>Trier</t>
  </si>
  <si>
    <t>Rhineland-Palatinate</t>
  </si>
  <si>
    <t>ES-2014-TW21025139-41807</t>
  </si>
  <si>
    <t>TW-21025139</t>
  </si>
  <si>
    <t>Leeds</t>
  </si>
  <si>
    <t>IN-2015-GW1460527-42089</t>
  </si>
  <si>
    <t>GW-1460527</t>
  </si>
  <si>
    <t>Giulietta Weimer</t>
  </si>
  <si>
    <t>US-2012-SC2072518-41166</t>
  </si>
  <si>
    <t>SC-2072518</t>
  </si>
  <si>
    <t>Petrópolis</t>
  </si>
  <si>
    <t>Rio de Janeiro</t>
  </si>
  <si>
    <t>ES-2013-LR1691544-41537</t>
  </si>
  <si>
    <t>LR-1691544</t>
  </si>
  <si>
    <t>Vantaa</t>
  </si>
  <si>
    <t>FUR-CH-4429</t>
  </si>
  <si>
    <t>Global Wood Trimmed Manager's Task Chair, Khaki</t>
  </si>
  <si>
    <t>FUR-CH-5454</t>
  </si>
  <si>
    <t>Office Star Swivel Stool, Adjustable</t>
  </si>
  <si>
    <t>OFF-PA-4465</t>
  </si>
  <si>
    <t>Green Bar Computer Printout Paper</t>
  </si>
  <si>
    <t>ES-2012-FO1430545-41141</t>
  </si>
  <si>
    <t>FO-1430545</t>
  </si>
  <si>
    <t>Frank Olsen</t>
  </si>
  <si>
    <t>Noisy-le-Grand</t>
  </si>
  <si>
    <t>SY-2013-SV10815126-41541</t>
  </si>
  <si>
    <t>SV-10815126</t>
  </si>
  <si>
    <t>Homs</t>
  </si>
  <si>
    <t>Hims</t>
  </si>
  <si>
    <t>Syria</t>
  </si>
  <si>
    <t>IN-2015-JF1541527-42095</t>
  </si>
  <si>
    <t>JF-1541527</t>
  </si>
  <si>
    <t>Liaoyang</t>
  </si>
  <si>
    <t>CA-2015-AS10225140-42347</t>
  </si>
  <si>
    <t>OFF-AP-3371</t>
  </si>
  <si>
    <t>Belkin 8-Outlet Premiere SurgeMaster II Surge Protectors</t>
  </si>
  <si>
    <t>MX-2014-SS2014018-41658</t>
  </si>
  <si>
    <t>SS-2014018</t>
  </si>
  <si>
    <t>Araguaína</t>
  </si>
  <si>
    <t>Tocantins</t>
  </si>
  <si>
    <t>ID-2015-RP19855130-42348</t>
  </si>
  <si>
    <t>RP-19855130</t>
  </si>
  <si>
    <t>IN-2012-AB1006059-41060</t>
  </si>
  <si>
    <t>AB-1006059</t>
  </si>
  <si>
    <t>Denpasar</t>
  </si>
  <si>
    <t>Bali</t>
  </si>
  <si>
    <t>FUR-CH-4562</t>
  </si>
  <si>
    <t>Harbour Creations Swivel Stool, Black</t>
  </si>
  <si>
    <t>OFF-ST-5239</t>
  </si>
  <si>
    <t>Mini 13-1/2 Capacity Data Binder Rack, Pearl</t>
  </si>
  <si>
    <t>US-2015-RB1933082-42286</t>
  </si>
  <si>
    <t>RB-1933082</t>
  </si>
  <si>
    <t>ID-2015-LW172157-42293</t>
  </si>
  <si>
    <t>LW-172157</t>
  </si>
  <si>
    <t>Luke Weiss</t>
  </si>
  <si>
    <t>ES-2012-AR1051045-41159</t>
  </si>
  <si>
    <t>AR-1051045</t>
  </si>
  <si>
    <t>Toulon</t>
  </si>
  <si>
    <t>IN-2014-AG1090058-41661</t>
  </si>
  <si>
    <t>AG-1090058</t>
  </si>
  <si>
    <t>Pune</t>
  </si>
  <si>
    <t>OFF-BI-4356</t>
  </si>
  <si>
    <t>GBC Pre-Punched Binding Paper, Plastic, White, 8-1/2" x 11"</t>
  </si>
  <si>
    <t>CA-2014-AS10225140-41976</t>
  </si>
  <si>
    <t>Longmont</t>
  </si>
  <si>
    <t>ID-2012-LH17155118-41123</t>
  </si>
  <si>
    <t>LH-17155118</t>
  </si>
  <si>
    <t>Goyang</t>
  </si>
  <si>
    <t>Gyeonggi</t>
  </si>
  <si>
    <t>IN-2014-KB1624058-41760</t>
  </si>
  <si>
    <t>KB-1624058</t>
  </si>
  <si>
    <t>Karen Bern</t>
  </si>
  <si>
    <t>Kalyan</t>
  </si>
  <si>
    <t>FUR-CH-5451</t>
  </si>
  <si>
    <t>Office Star Steel Folding Chair, Black</t>
  </si>
  <si>
    <t>MX-2014-KA1652539-41922</t>
  </si>
  <si>
    <t>KA-1652539</t>
  </si>
  <si>
    <t>Kelly Andreada</t>
  </si>
  <si>
    <t>IN-2014-BM111407-41937</t>
  </si>
  <si>
    <t>BM-111407</t>
  </si>
  <si>
    <t>OFF-ST-4268</t>
  </si>
  <si>
    <t>Fellowes Lockers, Single Width</t>
  </si>
  <si>
    <t>IN-2014-JL1517559-41934</t>
  </si>
  <si>
    <t>JL-1517559</t>
  </si>
  <si>
    <t>MO-2012-EM396086-40951</t>
  </si>
  <si>
    <t>EM-396086</t>
  </si>
  <si>
    <t>FUR-CH-5805</t>
  </si>
  <si>
    <t>SAFCO Swivel Stool, Adjustable</t>
  </si>
  <si>
    <t>IN-2014-AS1022511-41872</t>
  </si>
  <si>
    <t>AS-1022511</t>
  </si>
  <si>
    <t>Khulna</t>
  </si>
  <si>
    <t>IN-2012-SC2023058-41081</t>
  </si>
  <si>
    <t>SC-2023058</t>
  </si>
  <si>
    <t>Avadi</t>
  </si>
  <si>
    <t>IN-2014-JD1579059-41787</t>
  </si>
  <si>
    <t>JD-1579059</t>
  </si>
  <si>
    <t>John Dryer</t>
  </si>
  <si>
    <t>Semarang</t>
  </si>
  <si>
    <t>TEC-MA-6139</t>
  </si>
  <si>
    <t>StarTech Card Printer, Wireless</t>
  </si>
  <si>
    <t>IT-2015-JL1585048-42230</t>
  </si>
  <si>
    <t>JL-1585048</t>
  </si>
  <si>
    <t>John Lucas</t>
  </si>
  <si>
    <t>Stuttgart</t>
  </si>
  <si>
    <t>Baden-Württemberg</t>
  </si>
  <si>
    <t>IN-2015-JW1607592-42301</t>
  </si>
  <si>
    <t>JW-1607592</t>
  </si>
  <si>
    <t>Julia West</t>
  </si>
  <si>
    <t>CG-2015-LL684033-42334</t>
  </si>
  <si>
    <t>LL-684033</t>
  </si>
  <si>
    <t>Lauren Leatherbury</t>
  </si>
  <si>
    <t>TEC-PH-5360</t>
  </si>
  <si>
    <t>Nokia Speaker Phone, with Caller ID</t>
  </si>
  <si>
    <t>ES-2013-TH2110045-41524</t>
  </si>
  <si>
    <t>TH-2110045</t>
  </si>
  <si>
    <t>Thea Hendricks</t>
  </si>
  <si>
    <t>IT-2012-MC1727545-41069</t>
  </si>
  <si>
    <t>MC-1727545</t>
  </si>
  <si>
    <t>OFF-AP-4957</t>
  </si>
  <si>
    <t>KitchenAid Microwave, Red</t>
  </si>
  <si>
    <t>RS-2012-NG8430108-40998</t>
  </si>
  <si>
    <t>NG-8430108</t>
  </si>
  <si>
    <t>Nathan Gelder</t>
  </si>
  <si>
    <t>IN-2015-ML1741027-42313</t>
  </si>
  <si>
    <t>Zhanjiang</t>
  </si>
  <si>
    <t>TEC-AC-5121</t>
  </si>
  <si>
    <t>Logitech Memory Card, Bluetooth</t>
  </si>
  <si>
    <t>ES-2014-KD1661545-41965</t>
  </si>
  <si>
    <t>KD-1661545</t>
  </si>
  <si>
    <t>Ken Dana</t>
  </si>
  <si>
    <t>US-2015-MC1760536-42081</t>
  </si>
  <si>
    <t>MC-1760536</t>
  </si>
  <si>
    <t>Matt Connell</t>
  </si>
  <si>
    <t>CA-2014-AS22523-41985</t>
  </si>
  <si>
    <t>AS-22523</t>
  </si>
  <si>
    <t>Regina</t>
  </si>
  <si>
    <t>Saskatchewan</t>
  </si>
  <si>
    <t>OFF-AR-3539</t>
  </si>
  <si>
    <t>Boston Markers, Fluorescent</t>
  </si>
  <si>
    <t>MX-2015-JK1562539-42245</t>
  </si>
  <si>
    <t>JK-1562539</t>
  </si>
  <si>
    <t>Jim Karlsson</t>
  </si>
  <si>
    <t>IN-2013-BD1150059-41552</t>
  </si>
  <si>
    <t>BD-1150059</t>
  </si>
  <si>
    <t>Bradley Drucker</t>
  </si>
  <si>
    <t>IN-2014-CP1208527-41643</t>
  </si>
  <si>
    <t>CP-1208527</t>
  </si>
  <si>
    <t>Yueyang</t>
  </si>
  <si>
    <t>TEC-CO-5990</t>
  </si>
  <si>
    <t>Sharp Copy Machine, Color</t>
  </si>
  <si>
    <t>CA-2013-AS10225140-41398</t>
  </si>
  <si>
    <t>AS-102251406</t>
  </si>
  <si>
    <t>FUR-FU-4110</t>
  </si>
  <si>
    <t>Electrix 20W Halogen Replacement Bulb for Zoom-In Desk Lamp</t>
  </si>
  <si>
    <t>MX-2014-KN1645082-41983</t>
  </si>
  <si>
    <t>KN-1645082</t>
  </si>
  <si>
    <t>IN-2012-TM2149059-41230</t>
  </si>
  <si>
    <t>TM-2149059</t>
  </si>
  <si>
    <t>OFF-ST-5692</t>
  </si>
  <si>
    <t>Rogers File Cart, Industrial</t>
  </si>
  <si>
    <t>AG-2013-TS115053-41607</t>
  </si>
  <si>
    <t>TS-115053</t>
  </si>
  <si>
    <t>SF-2014-LD6855117-41718</t>
  </si>
  <si>
    <t>LD-6855117</t>
  </si>
  <si>
    <t>IN-2012-LP170807-41047</t>
  </si>
  <si>
    <t>LP-170807</t>
  </si>
  <si>
    <t>Liz Pelletier</t>
  </si>
  <si>
    <t>FUR-BO-5799</t>
  </si>
  <si>
    <t>Safco Stackable Bookrack, Traditional</t>
  </si>
  <si>
    <t>ES-2015-KA1652548-42231</t>
  </si>
  <si>
    <t>KA-1652548</t>
  </si>
  <si>
    <t>Reutlingen</t>
  </si>
  <si>
    <t>MX-2013-DK1315039-41546</t>
  </si>
  <si>
    <t>DK-1315039</t>
  </si>
  <si>
    <t>ES-2013-KD1649545-41445</t>
  </si>
  <si>
    <t>KD-1649545</t>
  </si>
  <si>
    <t>Arras</t>
  </si>
  <si>
    <t>IN-2015-BB115457-42326</t>
  </si>
  <si>
    <t>BB-115457</t>
  </si>
  <si>
    <t>TEC-AC-5225</t>
  </si>
  <si>
    <t>Memorex Router, Programmable</t>
  </si>
  <si>
    <t>ID-2012-BN1147078-41242</t>
  </si>
  <si>
    <t>BN-1147078</t>
  </si>
  <si>
    <t>OFF-ST-4055</t>
  </si>
  <si>
    <t>Eldon File Cart, Blue</t>
  </si>
  <si>
    <t>IN-2013-CV1280566-41382</t>
  </si>
  <si>
    <t>CV-1280566</t>
  </si>
  <si>
    <t>Matsudo</t>
  </si>
  <si>
    <t>TEC-PH-5843</t>
  </si>
  <si>
    <t>Samsung Speaker Phone, Cordless</t>
  </si>
  <si>
    <t>MX-2015-CM1193531-42264</t>
  </si>
  <si>
    <t>CM-1193531</t>
  </si>
  <si>
    <t>Bayamo</t>
  </si>
  <si>
    <t>Granma</t>
  </si>
  <si>
    <t>MX-2014-SK1999082-41902</t>
  </si>
  <si>
    <t>SK-1999082</t>
  </si>
  <si>
    <t>Reynosa</t>
  </si>
  <si>
    <t>ES-2014-BE11410139-41675</t>
  </si>
  <si>
    <t>BE-11410139</t>
  </si>
  <si>
    <t>FUR-TA-3354</t>
  </si>
  <si>
    <t>Barricks Training Table, Rectangular</t>
  </si>
  <si>
    <t>ES-2015-KM1672048-42027</t>
  </si>
  <si>
    <t>KM-1672048</t>
  </si>
  <si>
    <t>Rostock</t>
  </si>
  <si>
    <t>US-2015-TB215205-42339</t>
  </si>
  <si>
    <t>TB-215205</t>
  </si>
  <si>
    <t>ES-2012-JC1610514-40963</t>
  </si>
  <si>
    <t>JC-1610514</t>
  </si>
  <si>
    <t>Namur</t>
  </si>
  <si>
    <t>ES-2013-MO1750048-41588</t>
  </si>
  <si>
    <t>MO-1750048</t>
  </si>
  <si>
    <t>Mary O'Rourke</t>
  </si>
  <si>
    <t>Aachen</t>
  </si>
  <si>
    <t>IN-2012-JS1603059-41084</t>
  </si>
  <si>
    <t>IN-2013-MS175307-41579</t>
  </si>
  <si>
    <t>MS-175307</t>
  </si>
  <si>
    <t>MaryBeth Skach</t>
  </si>
  <si>
    <t>IN-2014-GA145157-41830</t>
  </si>
  <si>
    <t>GA-145157</t>
  </si>
  <si>
    <t>George Ashbrook</t>
  </si>
  <si>
    <t>OFF-AP-4963</t>
  </si>
  <si>
    <t>KitchenAid Refrigerator, White</t>
  </si>
  <si>
    <t>ID-2015-CS123557-42328</t>
  </si>
  <si>
    <t>CS-123557</t>
  </si>
  <si>
    <t>Christine Sundaresam</t>
  </si>
  <si>
    <t>ES-2013-SW202458-41340</t>
  </si>
  <si>
    <t>SW-202458</t>
  </si>
  <si>
    <t>IR-2013-CP208560-41521</t>
  </si>
  <si>
    <t>CP-208560</t>
  </si>
  <si>
    <t>Rasht</t>
  </si>
  <si>
    <t>Gilan</t>
  </si>
  <si>
    <t>FUR-TA-5058</t>
  </si>
  <si>
    <t>Lesro Conference Table, Fully Assembled</t>
  </si>
  <si>
    <t>OFF-BI-2925</t>
  </si>
  <si>
    <t>Acco Pressboard Covers with Storage Hooks, 14 7/8" x 11", Light Blue</t>
  </si>
  <si>
    <t>ES-2013-PF1916545-41545</t>
  </si>
  <si>
    <t>PF-1916545</t>
  </si>
  <si>
    <t>Philip Fox</t>
  </si>
  <si>
    <t>ES-2012-BS1138045-41065</t>
  </si>
  <si>
    <t>BS-1138045</t>
  </si>
  <si>
    <t>OFF-BI-3302</t>
  </si>
  <si>
    <t>Avery Non-Stick Binders</t>
  </si>
  <si>
    <t>MX-2012-GM1450093-41245</t>
  </si>
  <si>
    <t>GM-1450093</t>
  </si>
  <si>
    <t>Gene McClure</t>
  </si>
  <si>
    <t>OFF-LA-3236</t>
  </si>
  <si>
    <t>Avery 514</t>
  </si>
  <si>
    <t>CA-2012-AS10240140-40982</t>
  </si>
  <si>
    <t>AS-102401408</t>
  </si>
  <si>
    <t>Alan Shonely</t>
  </si>
  <si>
    <t>Tampa</t>
  </si>
  <si>
    <t>OFF-PA-6438</t>
  </si>
  <si>
    <t>Xerox 1889</t>
  </si>
  <si>
    <t>MX-2015-CC1247518-42353</t>
  </si>
  <si>
    <t>CC-1247518</t>
  </si>
  <si>
    <t>Grajaú</t>
  </si>
  <si>
    <t>Maranhão</t>
  </si>
  <si>
    <t>TEC-PH-3151</t>
  </si>
  <si>
    <t>Apple Speaker Phone, Full Size</t>
  </si>
  <si>
    <t>ES-2014-VF21715120-41824</t>
  </si>
  <si>
    <t>VF-21715120</t>
  </si>
  <si>
    <t>IN-2015-HG1496566-42155</t>
  </si>
  <si>
    <t>HG-1496566</t>
  </si>
  <si>
    <t>Koshigaya</t>
  </si>
  <si>
    <t>Saitama</t>
  </si>
  <si>
    <t>LE-2014-CC267071-41648</t>
  </si>
  <si>
    <t>CC-267071</t>
  </si>
  <si>
    <t>Beirut</t>
  </si>
  <si>
    <t>IN-2015-KM163757-42342</t>
  </si>
  <si>
    <t>KM-163757</t>
  </si>
  <si>
    <t>TEC-MA-5019</t>
  </si>
  <si>
    <t>Konica Receipt Printer, Red</t>
  </si>
  <si>
    <t>ID-2014-HR148307-41856</t>
  </si>
  <si>
    <t>HR-148307</t>
  </si>
  <si>
    <t>Harold Ryan</t>
  </si>
  <si>
    <t>FUR-CH-5414</t>
  </si>
  <si>
    <t>Novimex Swivel Stool, Set of Two</t>
  </si>
  <si>
    <t>IN-2015-ED1388527-42207</t>
  </si>
  <si>
    <t>ED-1388527</t>
  </si>
  <si>
    <t>ES-2014-TB21520120-41765</t>
  </si>
  <si>
    <t>TB-21520120</t>
  </si>
  <si>
    <t>Huelva</t>
  </si>
  <si>
    <t>OFF-ST-4079</t>
  </si>
  <si>
    <t>Eldon Lockers, Industrial</t>
  </si>
  <si>
    <t>IN-2013-MW1822027-41633</t>
  </si>
  <si>
    <t>MW-1822027</t>
  </si>
  <si>
    <t>EG-2013-RH960038-41615</t>
  </si>
  <si>
    <t>RH-960038</t>
  </si>
  <si>
    <t>Rob Haberlin</t>
  </si>
  <si>
    <t>OFF-ST-4081</t>
  </si>
  <si>
    <t>Eldon Lockers, Wire Frame</t>
  </si>
  <si>
    <t>ID-2015-SB202907-42178</t>
  </si>
  <si>
    <t>SB-202907</t>
  </si>
  <si>
    <t>IN-2012-MN1793527-41152</t>
  </si>
  <si>
    <t>MN-1793527</t>
  </si>
  <si>
    <t>Michael Nguyen</t>
  </si>
  <si>
    <t>Hefei</t>
  </si>
  <si>
    <t>OFF-ST-4752</t>
  </si>
  <si>
    <t>Hot File 7-Pocket, Floor Stand</t>
  </si>
  <si>
    <t>IN-2013-RP19390102-41635</t>
  </si>
  <si>
    <t>RP-19390102</t>
  </si>
  <si>
    <t>Resi Pölking</t>
  </si>
  <si>
    <t>Valenzuela</t>
  </si>
  <si>
    <t>OFF-BI-4375</t>
  </si>
  <si>
    <t>GBC VeloBinder Manual Binding System</t>
  </si>
  <si>
    <t>IN-2014-LB1679558-41893</t>
  </si>
  <si>
    <t>LB-1679558</t>
  </si>
  <si>
    <t>Thanjavur</t>
  </si>
  <si>
    <t>MX-2013-PK1891082-41532</t>
  </si>
  <si>
    <t>PK-1891082</t>
  </si>
  <si>
    <t>Paul Knutson</t>
  </si>
  <si>
    <t>IN-2015-LS1694559-42045</t>
  </si>
  <si>
    <t>LS-1694559</t>
  </si>
  <si>
    <t>Linda Southworth</t>
  </si>
  <si>
    <t>Tegal</t>
  </si>
  <si>
    <t>FUR-FU-4048</t>
  </si>
  <si>
    <t>Eldon Expressions Desk Accessory, Wood Photo Frame, Mahogany</t>
  </si>
  <si>
    <t>ES-2014-JK1573064-42004</t>
  </si>
  <si>
    <t>JK-1573064</t>
  </si>
  <si>
    <t>TEC-CO-3680</t>
  </si>
  <si>
    <t>Canon Copy Machine, High-Speed</t>
  </si>
  <si>
    <t>CA-2014-AS10240140-41816</t>
  </si>
  <si>
    <t>AS-102401404</t>
  </si>
  <si>
    <t>OFF-AP-4270</t>
  </si>
  <si>
    <t>Fellowes Mighty 8 Compact Surge Protector</t>
  </si>
  <si>
    <t>IN-2015-BT113957-42284</t>
  </si>
  <si>
    <t>BT-113957</t>
  </si>
  <si>
    <t>CA-2014-AS10240140-41737</t>
  </si>
  <si>
    <t>AS-102401406</t>
  </si>
  <si>
    <t>OFF-ST-4073</t>
  </si>
  <si>
    <t>Eldon Jumbo ProFile Portable File Boxes Graphite/Black</t>
  </si>
  <si>
    <t>ES-2014-MC1810045-41857</t>
  </si>
  <si>
    <t>MC-1810045</t>
  </si>
  <si>
    <t>Mick Crebagga</t>
  </si>
  <si>
    <t>Sevran</t>
  </si>
  <si>
    <t>ES-2012-NZ18565139-41111</t>
  </si>
  <si>
    <t>NZ-18565139</t>
  </si>
  <si>
    <t>ES-2012-NF18385124-41074</t>
  </si>
  <si>
    <t>NF-18385124</t>
  </si>
  <si>
    <t>Halmstad</t>
  </si>
  <si>
    <t>Halland</t>
  </si>
  <si>
    <t>IT-2014-SS2041091-41671</t>
  </si>
  <si>
    <t>SS-2041091</t>
  </si>
  <si>
    <t>Amstelveen</t>
  </si>
  <si>
    <t>IT-2013-EH1394564-41628</t>
  </si>
  <si>
    <t>EH-1394564</t>
  </si>
  <si>
    <t>Eric Hoffmann</t>
  </si>
  <si>
    <t>Portici</t>
  </si>
  <si>
    <t>FUR-BO-3647</t>
  </si>
  <si>
    <t>Bush Stackable Bookrack, Pine</t>
  </si>
  <si>
    <t>CA-2013-AS10240140-41481</t>
  </si>
  <si>
    <t>OFF-PA-4217</t>
  </si>
  <si>
    <t>Eureka Recycled Copy Paper 8 1/2" x 11", Ream</t>
  </si>
  <si>
    <t>CA-2013-AS10240140-41362</t>
  </si>
  <si>
    <t>OFF-AR-5312</t>
  </si>
  <si>
    <t>Newell 333</t>
  </si>
  <si>
    <t>IN-2014-CS1184511-41664</t>
  </si>
  <si>
    <t>CS-1184511</t>
  </si>
  <si>
    <t>CA-2015-AS10240140-42177</t>
  </si>
  <si>
    <t>Cleveland</t>
  </si>
  <si>
    <t>OFF-BI-3961</t>
  </si>
  <si>
    <t>Deluxe Heavy-Duty Vinyl Round Ring Binder</t>
  </si>
  <si>
    <t>IN-2013-JM161957-41366</t>
  </si>
  <si>
    <t>JM-161957</t>
  </si>
  <si>
    <t>Justin MacKendrick</t>
  </si>
  <si>
    <t>Murray Bridge</t>
  </si>
  <si>
    <t>IN-2015-MG1789027-42279</t>
  </si>
  <si>
    <t>MG-1789027</t>
  </si>
  <si>
    <t>Tengzhou</t>
  </si>
  <si>
    <t>ES-2014-PL1892545-41784</t>
  </si>
  <si>
    <t>PL-1892545</t>
  </si>
  <si>
    <t>Bagneux</t>
  </si>
  <si>
    <t>FUR-BO-3890</t>
  </si>
  <si>
    <t>Dania Classic Bookcase, Mobile</t>
  </si>
  <si>
    <t>IT-2015-MA1799548-42080</t>
  </si>
  <si>
    <t>MA-1799548</t>
  </si>
  <si>
    <t>Michelle Arnett</t>
  </si>
  <si>
    <t>TEC-CO-4780</t>
  </si>
  <si>
    <t>HP Ink, Laser</t>
  </si>
  <si>
    <t>IN-2015-SP2065059-42290</t>
  </si>
  <si>
    <t>SP-2065059</t>
  </si>
  <si>
    <t>Stephanie Phelps</t>
  </si>
  <si>
    <t>Balikpapan</t>
  </si>
  <si>
    <t>IN-2013-RW1969058-41623</t>
  </si>
  <si>
    <t>RW-1969058</t>
  </si>
  <si>
    <t>Bhatinda</t>
  </si>
  <si>
    <t>OFF-AP-3870</t>
  </si>
  <si>
    <t>Cuisinart Refrigerator, Silver</t>
  </si>
  <si>
    <t>ID-2013-AH1007559-41594</t>
  </si>
  <si>
    <t>AH-1007559</t>
  </si>
  <si>
    <t>MX-2012-JH1543082-40913</t>
  </si>
  <si>
    <t>JH-1543082</t>
  </si>
  <si>
    <t>Jennifer Halladay</t>
  </si>
  <si>
    <t>Poza Rica de Hidalgo</t>
  </si>
  <si>
    <t>Veracruz</t>
  </si>
  <si>
    <t>OFF-AP-4742</t>
  </si>
  <si>
    <t>Hoover Stove, Black</t>
  </si>
  <si>
    <t>ES-2012-PO1885045-41025</t>
  </si>
  <si>
    <t>PO-1885045</t>
  </si>
  <si>
    <t>Patrick O'Brill</t>
  </si>
  <si>
    <t>IT-2013-KB1631545-41377</t>
  </si>
  <si>
    <t>KB-1631545</t>
  </si>
  <si>
    <t>Colmar</t>
  </si>
  <si>
    <t>ID-2013-KD1627059-41435</t>
  </si>
  <si>
    <t>ES-2014-ZC2191064-41828</t>
  </si>
  <si>
    <t>ZC-2191064</t>
  </si>
  <si>
    <t>ES-2014-ML1775545-41794</t>
  </si>
  <si>
    <t>ML-1775545</t>
  </si>
  <si>
    <t>Max Ludwig</t>
  </si>
  <si>
    <t>Clichy-sous-Bois</t>
  </si>
  <si>
    <t>ES-2012-CD1279045-41241</t>
  </si>
  <si>
    <t>CD-1279045</t>
  </si>
  <si>
    <t>La Seyne-sur-Mer</t>
  </si>
  <si>
    <t>ID-2015-PC18745102-42287</t>
  </si>
  <si>
    <t>PC-18745102</t>
  </si>
  <si>
    <t>Pamela Coakley</t>
  </si>
  <si>
    <t>Antipolo</t>
  </si>
  <si>
    <t>Calabarzon</t>
  </si>
  <si>
    <t>IT-2013-MT1781545-41458</t>
  </si>
  <si>
    <t>Creil</t>
  </si>
  <si>
    <t>FUR-BO-3886</t>
  </si>
  <si>
    <t>Dania 3-Shelf Cabinet, Mobile</t>
  </si>
  <si>
    <t>MX-2012-KE1642018-41187</t>
  </si>
  <si>
    <t>KE-1642018</t>
  </si>
  <si>
    <t>Katrina Edelman</t>
  </si>
  <si>
    <t>Curitiba</t>
  </si>
  <si>
    <t>MO-2015-EM420086-42218</t>
  </si>
  <si>
    <t>EM-420086</t>
  </si>
  <si>
    <t>Sale</t>
  </si>
  <si>
    <t>Rabat-Salé-Zemmour-Zaer</t>
  </si>
  <si>
    <t>IN-2013-DW134807-41404</t>
  </si>
  <si>
    <t>DW-134807</t>
  </si>
  <si>
    <t>Albury</t>
  </si>
  <si>
    <t>TU-2015-SC10680134-42180</t>
  </si>
  <si>
    <t>SC-10680134</t>
  </si>
  <si>
    <t>Steve Carroll</t>
  </si>
  <si>
    <t>Kutahya</t>
  </si>
  <si>
    <t>FUR-FU-6100</t>
  </si>
  <si>
    <t>Stacking Tray, Side-Loading, Legal, Smoke</t>
  </si>
  <si>
    <t>IN-2014-JG1580527-41867</t>
  </si>
  <si>
    <t>JG-1580527</t>
  </si>
  <si>
    <t>John Grady</t>
  </si>
  <si>
    <t>Daqing</t>
  </si>
  <si>
    <t>OFF-BI-4885</t>
  </si>
  <si>
    <t>Insertable Tab Post Binder Dividers</t>
  </si>
  <si>
    <t>CM-2012-PV898522-41149</t>
  </si>
  <si>
    <t>PV-898522</t>
  </si>
  <si>
    <t>CA-2012-AS24023-41172</t>
  </si>
  <si>
    <t>AS-24023</t>
  </si>
  <si>
    <t>Vaughan</t>
  </si>
  <si>
    <t>OFF-LA-6054</t>
  </si>
  <si>
    <t>Smead Round Labels, Adjustable</t>
  </si>
  <si>
    <t>ES-2014-RS197658-41823</t>
  </si>
  <si>
    <t>RS-197658</t>
  </si>
  <si>
    <t>Roland Schwarz</t>
  </si>
  <si>
    <t>IN-2014-SH199757-41776</t>
  </si>
  <si>
    <t>SH-199757</t>
  </si>
  <si>
    <t>Rockhampton</t>
  </si>
  <si>
    <t>FUR-BO-5748</t>
  </si>
  <si>
    <t>Safco 3-Shelf Cabinet, Traditional</t>
  </si>
  <si>
    <t>CA-2012-AS10240140-41192</t>
  </si>
  <si>
    <t>Redondo Beach</t>
  </si>
  <si>
    <t>OFF-EN-2849</t>
  </si>
  <si>
    <t>#10- 4 1/8" x 9 1/2" Security-Tint Envelopes</t>
  </si>
  <si>
    <t>IN-2015-SB201707-42125</t>
  </si>
  <si>
    <t>SB-201707</t>
  </si>
  <si>
    <t>TEC-CO-3704</t>
  </si>
  <si>
    <t>Canon Personal Copier, Digital</t>
  </si>
  <si>
    <t>GH-2015-JF541549-42084</t>
  </si>
  <si>
    <t>JF-541549</t>
  </si>
  <si>
    <t>Accra</t>
  </si>
  <si>
    <t>Greater Accra</t>
  </si>
  <si>
    <t>MX-2015-DK1298518-42217</t>
  </si>
  <si>
    <t>DK-1298518</t>
  </si>
  <si>
    <t>Conselheiro Lafaiete</t>
  </si>
  <si>
    <t>IN-2013-GA1472527-41290</t>
  </si>
  <si>
    <t>GA-1472527</t>
  </si>
  <si>
    <t>Guy Armstrong</t>
  </si>
  <si>
    <t>Jiangdu</t>
  </si>
  <si>
    <t>IN-2013-XP218657-41523</t>
  </si>
  <si>
    <t>XP-218657</t>
  </si>
  <si>
    <t>CG-2015-GT475533-42349</t>
  </si>
  <si>
    <t>GT-475533</t>
  </si>
  <si>
    <t>Guy Thornton</t>
  </si>
  <si>
    <t>FUR-BO-5785</t>
  </si>
  <si>
    <t>Safco Library with Doors, Metal</t>
  </si>
  <si>
    <t>MX-2014-HA1492016-41984</t>
  </si>
  <si>
    <t>HA-1492016</t>
  </si>
  <si>
    <t>Cochabamba</t>
  </si>
  <si>
    <t>ES-2013-JF15295139-41450</t>
  </si>
  <si>
    <t>JF-15295139</t>
  </si>
  <si>
    <t>Wolverhampton</t>
  </si>
  <si>
    <t>MX-2014-PR1888082-41709</t>
  </si>
  <si>
    <t>PR-1888082</t>
  </si>
  <si>
    <t>Patrick Ryan</t>
  </si>
  <si>
    <t>FUR-BO-4858</t>
  </si>
  <si>
    <t>Ikea Floating Shelf Set, Pine</t>
  </si>
  <si>
    <t>ES-2015-AW1084048-42353</t>
  </si>
  <si>
    <t>AW-1084048</t>
  </si>
  <si>
    <t>US-2013-AG1067555-41392</t>
  </si>
  <si>
    <t>AG-1067555</t>
  </si>
  <si>
    <t>IN-2013-CJ1187527-41586</t>
  </si>
  <si>
    <t>CJ-1187527</t>
  </si>
  <si>
    <t>ID-2014-AG1076558-41993</t>
  </si>
  <si>
    <t>AG-1076558</t>
  </si>
  <si>
    <t>Anthony Garverick</t>
  </si>
  <si>
    <t>Mumbai</t>
  </si>
  <si>
    <t>FUR-TA-3439</t>
  </si>
  <si>
    <t>Bevis Wood Table, Adjustable Height</t>
  </si>
  <si>
    <t>ES-2015-SE2011048-42335</t>
  </si>
  <si>
    <t>SE-2011048</t>
  </si>
  <si>
    <t>Sanjit Engle</t>
  </si>
  <si>
    <t>OFF-ST-6263</t>
  </si>
  <si>
    <t>Tenex Lockers, Single Width</t>
  </si>
  <si>
    <t>ID-2015-DM130157-42158</t>
  </si>
  <si>
    <t>DM-130157</t>
  </si>
  <si>
    <t>Caloundra</t>
  </si>
  <si>
    <t>CA-2015-AB10255140-42172</t>
  </si>
  <si>
    <t>AB-102551404</t>
  </si>
  <si>
    <t>Carlsbad</t>
  </si>
  <si>
    <t>New Mexico</t>
  </si>
  <si>
    <t>OFF-PA-6434</t>
  </si>
  <si>
    <t>Xerox 1885</t>
  </si>
  <si>
    <t>MX-2013-VP2173026-41430</t>
  </si>
  <si>
    <t>VP-2173026</t>
  </si>
  <si>
    <t>Talcahuano</t>
  </si>
  <si>
    <t>Biobio</t>
  </si>
  <si>
    <t>MX-2015-JB1604526-42151</t>
  </si>
  <si>
    <t>JB-1604526</t>
  </si>
  <si>
    <t>Julia Barnett</t>
  </si>
  <si>
    <t>Santiago</t>
  </si>
  <si>
    <t>IN-2015-MD1786059-42214</t>
  </si>
  <si>
    <t>MD-1786059</t>
  </si>
  <si>
    <t>KE-2014-JM558069-41872</t>
  </si>
  <si>
    <t>JM-558069</t>
  </si>
  <si>
    <t>Nairobi</t>
  </si>
  <si>
    <t>Kenya</t>
  </si>
  <si>
    <t>ID-2013-SC203057-41488</t>
  </si>
  <si>
    <t>SC-203057</t>
  </si>
  <si>
    <t>CA-2015-AB10255140-42203</t>
  </si>
  <si>
    <t>TEC-CO-3590</t>
  </si>
  <si>
    <t>Brother DCP1000 Digital 3 in 1 Multifunction Machine</t>
  </si>
  <si>
    <t>IN-2014-JO1528058-41875</t>
  </si>
  <si>
    <t>JO-1528058</t>
  </si>
  <si>
    <t>Jas O'Carroll</t>
  </si>
  <si>
    <t>FUR-BO-3635</t>
  </si>
  <si>
    <t>Bush Floating Shelf Set, Mobile</t>
  </si>
  <si>
    <t>CA-2015-AB25523-42326</t>
  </si>
  <si>
    <t>AB-25523</t>
  </si>
  <si>
    <t>Whitby</t>
  </si>
  <si>
    <t>OFF-ST-4260</t>
  </si>
  <si>
    <t>Fellowes File Cart, Wire Frame</t>
  </si>
  <si>
    <t>MX-2015-EM1414039-42345</t>
  </si>
  <si>
    <t>EM-1414039</t>
  </si>
  <si>
    <t>IN-2013-PO1918011-41570</t>
  </si>
  <si>
    <t>PO-1918011</t>
  </si>
  <si>
    <t>Philisse Overcash</t>
  </si>
  <si>
    <t>CA-2013-AB10255140-41402</t>
  </si>
  <si>
    <t>AB-102551406</t>
  </si>
  <si>
    <t>OFF-PA-6464</t>
  </si>
  <si>
    <t>Xerox 1912</t>
  </si>
  <si>
    <t>US-2014-AB10255140-41817</t>
  </si>
  <si>
    <t>AB-102551402</t>
  </si>
  <si>
    <t>Plano</t>
  </si>
  <si>
    <t>TEC-AC-5213</t>
  </si>
  <si>
    <t>Memorex Mini Travel Drive 4 GB USB 2.0 Flash Drive</t>
  </si>
  <si>
    <t>IN-2015-MG1769527-42294</t>
  </si>
  <si>
    <t>MG-1769527</t>
  </si>
  <si>
    <t>IN-2013-AP1072092-41409</t>
  </si>
  <si>
    <t>AP-1072092</t>
  </si>
  <si>
    <t>New Plymouth</t>
  </si>
  <si>
    <t>Taranaki</t>
  </si>
  <si>
    <t>ES-2015-SE2011064-42122</t>
  </si>
  <si>
    <t>SE-2011064</t>
  </si>
  <si>
    <t>Sesto San Giovanni</t>
  </si>
  <si>
    <t>MX-2014-JK1532582-41797</t>
  </si>
  <si>
    <t>JK-1532582</t>
  </si>
  <si>
    <t>MX-2015-RK1930082-42206</t>
  </si>
  <si>
    <t>RK-1930082</t>
  </si>
  <si>
    <t>MX-2014-EJ1415531-41770</t>
  </si>
  <si>
    <t>EJ-1415531</t>
  </si>
  <si>
    <t>Eva Jacobs</t>
  </si>
  <si>
    <t>OFF-PA-6578</t>
  </si>
  <si>
    <t>Xerox 215</t>
  </si>
  <si>
    <t>ES-2015-JB1600064-42131</t>
  </si>
  <si>
    <t>JB-1600064</t>
  </si>
  <si>
    <t>IN-2015-AF1087027-42147</t>
  </si>
  <si>
    <t>AF-1087027</t>
  </si>
  <si>
    <t>Tangshan</t>
  </si>
  <si>
    <t>IN-2015-AF1087058-42090</t>
  </si>
  <si>
    <t>AF-1087058</t>
  </si>
  <si>
    <t>IN-2015-GM144551-42217</t>
  </si>
  <si>
    <t>GM-144551</t>
  </si>
  <si>
    <t>Gary Mitchum</t>
  </si>
  <si>
    <t>IN-2012-TP21130144-41223</t>
  </si>
  <si>
    <t>TP-21130144</t>
  </si>
  <si>
    <t>FUR-CH-5397</t>
  </si>
  <si>
    <t>Novimex Rocking Chair, Set of Two</t>
  </si>
  <si>
    <t>IN-2012-MT1781527-41121</t>
  </si>
  <si>
    <t>MT-1781527</t>
  </si>
  <si>
    <t>TEC-CO-3591</t>
  </si>
  <si>
    <t>Brother Fax and Copier, Color</t>
  </si>
  <si>
    <t>CA-2015-AB10255140-42158</t>
  </si>
  <si>
    <t>Lorain</t>
  </si>
  <si>
    <t>IN-2014-SM209057-41894</t>
  </si>
  <si>
    <t>SM-209057</t>
  </si>
  <si>
    <t>Susan MacKendrick</t>
  </si>
  <si>
    <t>Lismore</t>
  </si>
  <si>
    <t>IN-2015-DW135407-42078</t>
  </si>
  <si>
    <t>DW-135407</t>
  </si>
  <si>
    <t>FUR-CH-5807</t>
  </si>
  <si>
    <t>SAFCO Swivel Stool, Red</t>
  </si>
  <si>
    <t>ML-2015-BO142579-42368</t>
  </si>
  <si>
    <t>BO-142579</t>
  </si>
  <si>
    <t>Sikasso</t>
  </si>
  <si>
    <t>Mali</t>
  </si>
  <si>
    <t>FUR-CH-4564</t>
  </si>
  <si>
    <t>Harbour Creations Swivel Stool, Set of Two</t>
  </si>
  <si>
    <t>IN-2015-SP2065059-42342</t>
  </si>
  <si>
    <t>CA-2014-AB10255140-41994</t>
  </si>
  <si>
    <t>AB-102551408</t>
  </si>
  <si>
    <t>Jackson</t>
  </si>
  <si>
    <t>MX-2015-CM1193518-42333</t>
  </si>
  <si>
    <t>CM-1193518</t>
  </si>
  <si>
    <t>Macapá</t>
  </si>
  <si>
    <t>Amapá</t>
  </si>
  <si>
    <t>ES-2015-AW10930139-42251</t>
  </si>
  <si>
    <t>AW-10930139</t>
  </si>
  <si>
    <t>Arthur Wiediger</t>
  </si>
  <si>
    <t>Nottingham</t>
  </si>
  <si>
    <t>FUR-BO-5745</t>
  </si>
  <si>
    <t>Safco 3-Shelf Cabinet, Metal</t>
  </si>
  <si>
    <t>MX-2012-DK1283536-41089</t>
  </si>
  <si>
    <t>DK-1283536</t>
  </si>
  <si>
    <t>OFF-AP-3869</t>
  </si>
  <si>
    <t>Cuisinart Refrigerator, Red</t>
  </si>
  <si>
    <t>IN-2015-CM122357-42171</t>
  </si>
  <si>
    <t>CM-122357</t>
  </si>
  <si>
    <t>Mandurah</t>
  </si>
  <si>
    <t>ES-2014-AF1088564-41882</t>
  </si>
  <si>
    <t>AF-1088564</t>
  </si>
  <si>
    <t>Venice</t>
  </si>
  <si>
    <t>ES-2015-MP1747048-42364</t>
  </si>
  <si>
    <t>MP-1747048</t>
  </si>
  <si>
    <t>Dormagen</t>
  </si>
  <si>
    <t>ES-2015-OT18730120-42328</t>
  </si>
  <si>
    <t>OT-18730120</t>
  </si>
  <si>
    <t>Olvera Toch</t>
  </si>
  <si>
    <t>Bilbao</t>
  </si>
  <si>
    <t>MX-2013-ON1871582-41627</t>
  </si>
  <si>
    <t>ON-1871582</t>
  </si>
  <si>
    <t>TEC-PH-5835</t>
  </si>
  <si>
    <t>Samsung Signal Booster, Cordless</t>
  </si>
  <si>
    <t>ID-2014-JP1546059-41803</t>
  </si>
  <si>
    <t>JP-1546059</t>
  </si>
  <si>
    <t>Jennifer Patt</t>
  </si>
  <si>
    <t>ID-2014-AS102407-41912</t>
  </si>
  <si>
    <t>AS-102407</t>
  </si>
  <si>
    <t>TU-2014-TB11625134-41971</t>
  </si>
  <si>
    <t>TB-11625134</t>
  </si>
  <si>
    <t>Trudy Brown</t>
  </si>
  <si>
    <t>Bagcilar</t>
  </si>
  <si>
    <t>TZ-2014-JP5520129-41786</t>
  </si>
  <si>
    <t>JP-5520129</t>
  </si>
  <si>
    <t>Jeremy Pistek</t>
  </si>
  <si>
    <t>US-2012-DB1340582-41270</t>
  </si>
  <si>
    <t>DB-1340582</t>
  </si>
  <si>
    <t>IN-2015-JD161507-42251</t>
  </si>
  <si>
    <t>JD-161507</t>
  </si>
  <si>
    <t>ES-2012-BD1177045-41116</t>
  </si>
  <si>
    <t>BD-1177045</t>
  </si>
  <si>
    <t>Bryan Davis</t>
  </si>
  <si>
    <t>Bressuire</t>
  </si>
  <si>
    <t>ID-2013-BD116357-41361</t>
  </si>
  <si>
    <t>BD-116357</t>
  </si>
  <si>
    <t>FUR-TA-3441</t>
  </si>
  <si>
    <t>Bevis Wood Table, Rectangular</t>
  </si>
  <si>
    <t>IT-2013-GR1456045-41440</t>
  </si>
  <si>
    <t>GR-1456045</t>
  </si>
  <si>
    <t>Houilles</t>
  </si>
  <si>
    <t>RS-2015-CC2370108-42178</t>
  </si>
  <si>
    <t>CC-2370108</t>
  </si>
  <si>
    <t>OFF-ST-5693</t>
  </si>
  <si>
    <t>Rogers File Cart, Single Width</t>
  </si>
  <si>
    <t>IN-2015-GM1469527-42163</t>
  </si>
  <si>
    <t>GM-1469527</t>
  </si>
  <si>
    <t>Greg Maxwell</t>
  </si>
  <si>
    <t>IN-2013-AF1088558-41627</t>
  </si>
  <si>
    <t>Solapur</t>
  </si>
  <si>
    <t>SF-2014-PO8850117-41697</t>
  </si>
  <si>
    <t>PO-8850117</t>
  </si>
  <si>
    <t>TEC-CO-4771</t>
  </si>
  <si>
    <t>HP Fax and Copier, High-Speed</t>
  </si>
  <si>
    <t>ES-2013-CD1192045-41609</t>
  </si>
  <si>
    <t>TEC-AC-4188</t>
  </si>
  <si>
    <t>Enermax Router, USB</t>
  </si>
  <si>
    <t>ES-2013-ND18370139-41318</t>
  </si>
  <si>
    <t>ND-18370139</t>
  </si>
  <si>
    <t>Natalie DeCherney</t>
  </si>
  <si>
    <t>IN-2015-TZ2144527-42300</t>
  </si>
  <si>
    <t>TZ-2144527</t>
  </si>
  <si>
    <t>Tom Zandusky</t>
  </si>
  <si>
    <t>FUR-BO-3646</t>
  </si>
  <si>
    <t>Bush Stackable Bookrack, Mobile</t>
  </si>
  <si>
    <t>ES-2015-BT1139564-42088</t>
  </si>
  <si>
    <t>BT-1139564</t>
  </si>
  <si>
    <t>Capannori</t>
  </si>
  <si>
    <t>IN-2012-JE1547566-40954</t>
  </si>
  <si>
    <t>JE-1547566</t>
  </si>
  <si>
    <t>Jeremy Ellison</t>
  </si>
  <si>
    <t>Kawagoe</t>
  </si>
  <si>
    <t>ID-2015-RB1943559-42301</t>
  </si>
  <si>
    <t>RB-1943559</t>
  </si>
  <si>
    <t>TEC-CO-3594</t>
  </si>
  <si>
    <t>Brother Fax and Copier, Laser</t>
  </si>
  <si>
    <t>IN-2013-AI108557-41455</t>
  </si>
  <si>
    <t>AI-108557</t>
  </si>
  <si>
    <t>Arianne Irving</t>
  </si>
  <si>
    <t>IN-2015-MH1744027-42334</t>
  </si>
  <si>
    <t>MH-1744027</t>
  </si>
  <si>
    <t>IN-2012-DB1306027-41219</t>
  </si>
  <si>
    <t>Yangzhou</t>
  </si>
  <si>
    <t>ES-2015-DB13210120-42199</t>
  </si>
  <si>
    <t>DB-13210120</t>
  </si>
  <si>
    <t>MX-2013-NM1852082-41283</t>
  </si>
  <si>
    <t>NM-1852082</t>
  </si>
  <si>
    <t>Monterrey</t>
  </si>
  <si>
    <t>CA-2013-AB10255140-41611</t>
  </si>
  <si>
    <t>LY-2014-JE616574-41874</t>
  </si>
  <si>
    <t>JE-616574</t>
  </si>
  <si>
    <t>Misratah</t>
  </si>
  <si>
    <t>Libya</t>
  </si>
  <si>
    <t>OFF-FA-3068</t>
  </si>
  <si>
    <t>Advantus Staples, 12 Pack</t>
  </si>
  <si>
    <t>IN-2012-Dl13600130-41159</t>
  </si>
  <si>
    <t>Dl-13600130</t>
  </si>
  <si>
    <t>MX-2015-AH1021051-42039</t>
  </si>
  <si>
    <t>AH-1021051</t>
  </si>
  <si>
    <t>MX-2013-DS1318093-41419</t>
  </si>
  <si>
    <t>DS-1318093</t>
  </si>
  <si>
    <t>David Smith</t>
  </si>
  <si>
    <t>MX-2014-DV1304582-41866</t>
  </si>
  <si>
    <t>DV-1304582</t>
  </si>
  <si>
    <t>Tlalpan</t>
  </si>
  <si>
    <t>MX-2014-DK1315031-41706</t>
  </si>
  <si>
    <t>DK-1315031</t>
  </si>
  <si>
    <t>Matanzas</t>
  </si>
  <si>
    <t>ID-2015-AC10660144-42306</t>
  </si>
  <si>
    <t>AC-10660144</t>
  </si>
  <si>
    <t>Anna Chung</t>
  </si>
  <si>
    <t>Can Tho</t>
  </si>
  <si>
    <t>Tỉnh Cần Thơ</t>
  </si>
  <si>
    <t>FUR-FU-3829</t>
  </si>
  <si>
    <t>C-Line Cubicle Keepers Polyproplyene Holder With Velcro Backings</t>
  </si>
  <si>
    <t>MX-2013-CC1243082-41634</t>
  </si>
  <si>
    <t>CC-1243082</t>
  </si>
  <si>
    <t>Chuck Clark</t>
  </si>
  <si>
    <t>FUR-TA-3339</t>
  </si>
  <si>
    <t>Barricks Coffee Table, with Bottom Storage</t>
  </si>
  <si>
    <t>MX-2014-NG1835531-41947</t>
  </si>
  <si>
    <t>NG-1835531</t>
  </si>
  <si>
    <t>Nat Gilpin</t>
  </si>
  <si>
    <t>MX-2015-KE1642031-42252</t>
  </si>
  <si>
    <t>KE-1642031</t>
  </si>
  <si>
    <t>Las Tunas</t>
  </si>
  <si>
    <t>TEC-CO-4586</t>
  </si>
  <si>
    <t>Hewlett Personal Copier, Color</t>
  </si>
  <si>
    <t>CA-2014-AB10255140-41936</t>
  </si>
  <si>
    <t>OFF-FA-3064</t>
  </si>
  <si>
    <t>Advantus SlideClip Paper Clips</t>
  </si>
  <si>
    <t>ES-2015-SJ202158-42269</t>
  </si>
  <si>
    <t>SJ-202158</t>
  </si>
  <si>
    <t>OFF-AR-3449</t>
  </si>
  <si>
    <t>BIC Canvas, Fluorescent</t>
  </si>
  <si>
    <t>OFF-PA-5229</t>
  </si>
  <si>
    <t>Message Book, Wirebound, Four 5 1/2" X 4" Forms/Pg., 200 Dupl. Sets/Book</t>
  </si>
  <si>
    <t>IT-2015-AR1082545-42290</t>
  </si>
  <si>
    <t>AR-1082545</t>
  </si>
  <si>
    <t>Anthony Rawles</t>
  </si>
  <si>
    <t>Villeneuve-le-Roi</t>
  </si>
  <si>
    <t>IN-2012-BM1178558-41124</t>
  </si>
  <si>
    <t>BM-1178558</t>
  </si>
  <si>
    <t>Tiruchchirappalli</t>
  </si>
  <si>
    <t>ES-2015-JH1582045-42256</t>
  </si>
  <si>
    <t>JH-1582045</t>
  </si>
  <si>
    <t>Vitrolles</t>
  </si>
  <si>
    <t>IN-2015-HD1478527-42327</t>
  </si>
  <si>
    <t>Hengyang</t>
  </si>
  <si>
    <t>CA-2012-AB10255140-41111</t>
  </si>
  <si>
    <t>OFF-AR-3853</t>
  </si>
  <si>
    <t>Crayola Colored Pencils</t>
  </si>
  <si>
    <t>IN-2012-AA1048059-41083</t>
  </si>
  <si>
    <t>AA-1048059</t>
  </si>
  <si>
    <t>ES-2012-RC19825139-40919</t>
  </si>
  <si>
    <t>RC-19825139</t>
  </si>
  <si>
    <t>Roy Collins</t>
  </si>
  <si>
    <t>TEC-PH-3880</t>
  </si>
  <si>
    <t>Cush Cases Heavy Duty Rugged Cover Case for Samsung Galaxy S5 - Purple</t>
  </si>
  <si>
    <t>IN-2014-MO17800113-41774</t>
  </si>
  <si>
    <t>MO-17800113</t>
  </si>
  <si>
    <t>MX-2014-JD1601551-41842</t>
  </si>
  <si>
    <t>JD-1601551</t>
  </si>
  <si>
    <t>Joy Daniels</t>
  </si>
  <si>
    <t>ID-2014-MY182957-41640</t>
  </si>
  <si>
    <t>MY-182957</t>
  </si>
  <si>
    <t>TEC-CO-3679</t>
  </si>
  <si>
    <t>Canon Copy Machine, Digital</t>
  </si>
  <si>
    <t>ES-2012-EH14005139-41065</t>
  </si>
  <si>
    <t>EH-14005139</t>
  </si>
  <si>
    <t>MX-2015-AF1088582-42316</t>
  </si>
  <si>
    <t>AF-1088582</t>
  </si>
  <si>
    <t>SF-2015-JH5910117-42122</t>
  </si>
  <si>
    <t>JH-5910117</t>
  </si>
  <si>
    <t>SF-2014-SC10695117-41956</t>
  </si>
  <si>
    <t>SC-10695117</t>
  </si>
  <si>
    <t>ES-2015-DJ1342064-42215</t>
  </si>
  <si>
    <t>DJ-1342064</t>
  </si>
  <si>
    <t>CA-2014-AG10270140-41896</t>
  </si>
  <si>
    <t>AG-102701402</t>
  </si>
  <si>
    <t>Omaha</t>
  </si>
  <si>
    <t>Nebraska</t>
  </si>
  <si>
    <t>OFF-ST-4271</t>
  </si>
  <si>
    <t>Fellowes Mobile File Cart, Black</t>
  </si>
  <si>
    <t>IR-2014-RD993060-41944</t>
  </si>
  <si>
    <t>RD-993060</t>
  </si>
  <si>
    <t>MX-2012-KE1642039-41138</t>
  </si>
  <si>
    <t>KE-1642039</t>
  </si>
  <si>
    <t>Ilopango</t>
  </si>
  <si>
    <t>TU-2015-LC6930134-42078</t>
  </si>
  <si>
    <t>LC-6930134</t>
  </si>
  <si>
    <t>Linda Cazamias</t>
  </si>
  <si>
    <t>Torbali</t>
  </si>
  <si>
    <t>MX-2012-JM1586582-41188</t>
  </si>
  <si>
    <t>OFF-ST-4056</t>
  </si>
  <si>
    <t>Eldon File Cart, Industrial</t>
  </si>
  <si>
    <t>IN-2013-DW1319558-41572</t>
  </si>
  <si>
    <t>DW-1319558</t>
  </si>
  <si>
    <t>David Wiener</t>
  </si>
  <si>
    <t>Bhiwandi</t>
  </si>
  <si>
    <t>IN-2015-JD1601592-42321</t>
  </si>
  <si>
    <t>JD-1601592</t>
  </si>
  <si>
    <t>Palmerston North</t>
  </si>
  <si>
    <t>Manawatu-Wanganui</t>
  </si>
  <si>
    <t>OFF-AP-4565</t>
  </si>
  <si>
    <t>Harmony Air Purifier</t>
  </si>
  <si>
    <t>IN-2013-RD1990027-41598</t>
  </si>
  <si>
    <t>RD-1990027</t>
  </si>
  <si>
    <t>Ruben Dartt</t>
  </si>
  <si>
    <t>Kaifeng</t>
  </si>
  <si>
    <t>FUR-CH-5452</t>
  </si>
  <si>
    <t>Office Star Steel Folding Chair, Red</t>
  </si>
  <si>
    <t>FUR-FU-4111</t>
  </si>
  <si>
    <t>Electrix Architect's Clamp-On Swing Arm Lamp, Black</t>
  </si>
  <si>
    <t>CA-2012-AG10270140-41112</t>
  </si>
  <si>
    <t>AG-102701406</t>
  </si>
  <si>
    <t>TEC-AC-3748</t>
  </si>
  <si>
    <t>Case Logic 2.4GHz Wireless Keyboard</t>
  </si>
  <si>
    <t>ID-2013-CL1270092-41384</t>
  </si>
  <si>
    <t>CL-1270092</t>
  </si>
  <si>
    <t>ID-2013-BD115007-41588</t>
  </si>
  <si>
    <t>BD-115007</t>
  </si>
  <si>
    <t>CA-2014-AG27023-41850</t>
  </si>
  <si>
    <t>AG-27023</t>
  </si>
  <si>
    <t>Abbotsford</t>
  </si>
  <si>
    <t>British Columbia</t>
  </si>
  <si>
    <t>OFF-ST-4250</t>
  </si>
  <si>
    <t>Fellowes Box, Blue</t>
  </si>
  <si>
    <t>OFF-BI-2894</t>
  </si>
  <si>
    <t>Acco Binder Covers, Recycled</t>
  </si>
  <si>
    <t>MX-2013-RD1993026-41298</t>
  </si>
  <si>
    <t>RD-1993026</t>
  </si>
  <si>
    <t>Villa Alemana</t>
  </si>
  <si>
    <t>Valparaíso</t>
  </si>
  <si>
    <t>TEC-PH-3513</t>
  </si>
  <si>
    <t>BlueLounge Milo Smartphone Stand, White/Metallic</t>
  </si>
  <si>
    <t>IN-2014-RD194807-41965</t>
  </si>
  <si>
    <t>RD-194807</t>
  </si>
  <si>
    <t>Rick Duston</t>
  </si>
  <si>
    <t>CA-2013-AG10270140-41537</t>
  </si>
  <si>
    <t>Lawrence</t>
  </si>
  <si>
    <t>Massachusetts</t>
  </si>
  <si>
    <t>OFF-BI-4366</t>
  </si>
  <si>
    <t>GBC Standard Plastic Binding Systems' Combs</t>
  </si>
  <si>
    <t>MX-2013-LS1723082-41368</t>
  </si>
  <si>
    <t>LS-1723082</t>
  </si>
  <si>
    <t>Lycoris Saunders</t>
  </si>
  <si>
    <t>Tlalnepantla</t>
  </si>
  <si>
    <t>MX-2012-LA1678018-41063</t>
  </si>
  <si>
    <t>LA-1678018</t>
  </si>
  <si>
    <t>São Gonçalo</t>
  </si>
  <si>
    <t>TEC-AC-5204</t>
  </si>
  <si>
    <t>Memorex Memory Card, Erganomic</t>
  </si>
  <si>
    <t>IN-2015-GD145907-42151</t>
  </si>
  <si>
    <t>GD-145907</t>
  </si>
  <si>
    <t>Giulietta Dortch</t>
  </si>
  <si>
    <t>OFF-AR-3454</t>
  </si>
  <si>
    <t>BIC Highlighters, Water Color</t>
  </si>
  <si>
    <t>IN-2014-EB13750113-41873</t>
  </si>
  <si>
    <t>EB-13750113</t>
  </si>
  <si>
    <t>Edward Becker</t>
  </si>
  <si>
    <t>CA-2015-AG10270140-42091</t>
  </si>
  <si>
    <t>PL-2014-SC10680103-41659</t>
  </si>
  <si>
    <t>SC-10680103</t>
  </si>
  <si>
    <t>Katowice</t>
  </si>
  <si>
    <t>MX-2015-NC1862531-42262</t>
  </si>
  <si>
    <t>NC-1862531</t>
  </si>
  <si>
    <t>KE-2013-KH636069-41361</t>
  </si>
  <si>
    <t>KH-636069</t>
  </si>
  <si>
    <t>Katherine Hughes</t>
  </si>
  <si>
    <t>IN-2012-JM1558092-41042</t>
  </si>
  <si>
    <t>JM-1558092</t>
  </si>
  <si>
    <t>MX-2012-BF1127536-41265</t>
  </si>
  <si>
    <t>BF-1127536</t>
  </si>
  <si>
    <t>Beth Fritzler</t>
  </si>
  <si>
    <t>ES-2014-NG18430139-41852</t>
  </si>
  <si>
    <t>NG-18430139</t>
  </si>
  <si>
    <t>TEC-MA-4194</t>
  </si>
  <si>
    <t>Epson Card Printer, Red</t>
  </si>
  <si>
    <t>US-2012-Co12640143-41079</t>
  </si>
  <si>
    <t>Co-12640143</t>
  </si>
  <si>
    <t>Corey-Lock</t>
  </si>
  <si>
    <t>Carora</t>
  </si>
  <si>
    <t>Lara</t>
  </si>
  <si>
    <t>Venezuela</t>
  </si>
  <si>
    <t>ES-2013-JH16180120-41548</t>
  </si>
  <si>
    <t>JH-16180120</t>
  </si>
  <si>
    <t>Orihuela</t>
  </si>
  <si>
    <t>IT-2012-TS2137048-41061</t>
  </si>
  <si>
    <t>TS-2137048</t>
  </si>
  <si>
    <t>OFF-SU-4115</t>
  </si>
  <si>
    <t>Elite 5" Scissors</t>
  </si>
  <si>
    <t>IR-2015-TC1114560-42357</t>
  </si>
  <si>
    <t>TC-1114560</t>
  </si>
  <si>
    <t>Fasa</t>
  </si>
  <si>
    <t>MX-2013-FM14290132-41520</t>
  </si>
  <si>
    <t>FM-14290132</t>
  </si>
  <si>
    <t>San Fernando</t>
  </si>
  <si>
    <t>Trinidad and Tobago</t>
  </si>
  <si>
    <t>FUR-TA-3356</t>
  </si>
  <si>
    <t>Barricks Wood Table, Adjustable Height</t>
  </si>
  <si>
    <t>IN-2012-SF209657-41137</t>
  </si>
  <si>
    <t>SF-209657</t>
  </si>
  <si>
    <t>Sylvia Foulston</t>
  </si>
  <si>
    <t>ES-2015-KM1637548-42259</t>
  </si>
  <si>
    <t>Mainz</t>
  </si>
  <si>
    <t>ES-2014-MP1817548-41706</t>
  </si>
  <si>
    <t>MP-1817548</t>
  </si>
  <si>
    <t>Gronau</t>
  </si>
  <si>
    <t>TEC-MA-5003</t>
  </si>
  <si>
    <t>Konica Card Printer, Red</t>
  </si>
  <si>
    <t>IN-2014-BH117107-41704</t>
  </si>
  <si>
    <t>BH-117107</t>
  </si>
  <si>
    <t>IN-2014-VM2168527-41912</t>
  </si>
  <si>
    <t>VM-2168527</t>
  </si>
  <si>
    <t>Bengbu</t>
  </si>
  <si>
    <t>ID-2014-CS11860102-41858</t>
  </si>
  <si>
    <t>CS-11860102</t>
  </si>
  <si>
    <t>ID-2015-MF18250102-42039</t>
  </si>
  <si>
    <t>MF-18250102</t>
  </si>
  <si>
    <t>IT-2015-KB1640562-42274</t>
  </si>
  <si>
    <t>KB-1640562</t>
  </si>
  <si>
    <t>Katrina Bavinger</t>
  </si>
  <si>
    <t>Dublin</t>
  </si>
  <si>
    <t>Ireland</t>
  </si>
  <si>
    <t>ES-2015-MO1750045-42164</t>
  </si>
  <si>
    <t>MO-1750045</t>
  </si>
  <si>
    <t>Antibes</t>
  </si>
  <si>
    <t>TEC-MA-5501</t>
  </si>
  <si>
    <t>Okidata Inkjet, Durable</t>
  </si>
  <si>
    <t>OFF-ST-5699</t>
  </si>
  <si>
    <t>Rogers Jumbo File, Granite</t>
  </si>
  <si>
    <t>MX-2015-AW1093051-42314</t>
  </si>
  <si>
    <t>AW-1093051</t>
  </si>
  <si>
    <t>OFF-LA-3209</t>
  </si>
  <si>
    <t>Avery 49</t>
  </si>
  <si>
    <t>ES-2014-LC1687045-41796</t>
  </si>
  <si>
    <t>LC-1687045</t>
  </si>
  <si>
    <t>Lena Cacioppo</t>
  </si>
  <si>
    <t>TEC-AC-3380</t>
  </si>
  <si>
    <t>Belkin Flash Drive, Programmable</t>
  </si>
  <si>
    <t>MX-2014-JL1550582-41961</t>
  </si>
  <si>
    <t>JL-1550582</t>
  </si>
  <si>
    <t>Jeremy Lonsdale</t>
  </si>
  <si>
    <t>MX-2013-LC1693051-41422</t>
  </si>
  <si>
    <t>LC-1693051</t>
  </si>
  <si>
    <t>FUR-BO-3637</t>
  </si>
  <si>
    <t>Bush Floating Shelf Set, Traditional</t>
  </si>
  <si>
    <t>MX-2015-SP2086018-42164</t>
  </si>
  <si>
    <t>SP-2086018</t>
  </si>
  <si>
    <t>Natal</t>
  </si>
  <si>
    <t>MX-2012-BD1172551-41109</t>
  </si>
  <si>
    <t>BD-1172551</t>
  </si>
  <si>
    <t>Bruce Degenhardt</t>
  </si>
  <si>
    <t>ES-2015-RB1936045-42294</t>
  </si>
  <si>
    <t>RB-1936045</t>
  </si>
  <si>
    <t>Concarneau</t>
  </si>
  <si>
    <t>FUR-BO-5777</t>
  </si>
  <si>
    <t>Safco Floating Shelf Set, Metal</t>
  </si>
  <si>
    <t>OFF-PA-6303</t>
  </si>
  <si>
    <t>Things To Do Today Pad</t>
  </si>
  <si>
    <t>ES-2015-TM2101048-42305</t>
  </si>
  <si>
    <t>TM-2101048</t>
  </si>
  <si>
    <t>Tamara Manning</t>
  </si>
  <si>
    <t>MX-2012-LD1685582-41059</t>
  </si>
  <si>
    <t>LD-1685582</t>
  </si>
  <si>
    <t>MX-2014-KD1661531-41873</t>
  </si>
  <si>
    <t>KD-1661531</t>
  </si>
  <si>
    <t>FUR-BO-5961</t>
  </si>
  <si>
    <t>Sauder Floating Shelf Set, Pine</t>
  </si>
  <si>
    <t>ES-2012-AH1058514-41067</t>
  </si>
  <si>
    <t>AH-1058514</t>
  </si>
  <si>
    <t>TEC-PH-5254</t>
  </si>
  <si>
    <t>Motorola Headset, with Caller ID</t>
  </si>
  <si>
    <t>IR-2014-AB15060-41971</t>
  </si>
  <si>
    <t>AB-15060</t>
  </si>
  <si>
    <t>CA-2012-AG10270140-41041</t>
  </si>
  <si>
    <t>AG-102701404</t>
  </si>
  <si>
    <t>West Jordan</t>
  </si>
  <si>
    <t>OFF-ST-4290</t>
  </si>
  <si>
    <t>Fellowes Super Stor/Drawer</t>
  </si>
  <si>
    <t>MX-2015-EL1373582-42316</t>
  </si>
  <si>
    <t>EL-1373582</t>
  </si>
  <si>
    <t>TEC-AC-5203</t>
  </si>
  <si>
    <t>Memorex Memory Card, Bluetooth</t>
  </si>
  <si>
    <t>TEC-PH-5189</t>
  </si>
  <si>
    <t>Mediabridge Sport Armband iPhone 5s</t>
  </si>
  <si>
    <t>IN-2014-EM1381092-41892</t>
  </si>
  <si>
    <t>EM-1381092</t>
  </si>
  <si>
    <t>ES-2014-AG1052548-41690</t>
  </si>
  <si>
    <t>AG-1052548</t>
  </si>
  <si>
    <t>Solingen</t>
  </si>
  <si>
    <t>TEC-CO-4572</t>
  </si>
  <si>
    <t>Hewlett Fax and Copier, Digital</t>
  </si>
  <si>
    <t>IN-2015-ZC219107-42333</t>
  </si>
  <si>
    <t>ZC-219107</t>
  </si>
  <si>
    <t>Palmerston</t>
  </si>
  <si>
    <t>OFF-PA-3011</t>
  </si>
  <si>
    <t>Adams Telephone Message Book W/Dividers/Space For Phone Numbers, 5 1/4"X8 1/2", 300/Messages</t>
  </si>
  <si>
    <t>MO-2015-PO919586-42336</t>
  </si>
  <si>
    <t>Marrakech</t>
  </si>
  <si>
    <t>Marrakech-Tensift-El Haouz</t>
  </si>
  <si>
    <t>ES-2012-BW1106548-41125</t>
  </si>
  <si>
    <t>BW-1106548</t>
  </si>
  <si>
    <t>Cologne</t>
  </si>
  <si>
    <t>TEC-PH-3135</t>
  </si>
  <si>
    <t>Apple Headset, with Caller ID</t>
  </si>
  <si>
    <t>ES-2014-TG21640139-41964</t>
  </si>
  <si>
    <t>TG-21640139</t>
  </si>
  <si>
    <t>Reading</t>
  </si>
  <si>
    <t>MX-2014-JP1546082-41971</t>
  </si>
  <si>
    <t>JP-1546082</t>
  </si>
  <si>
    <t>TEC-CO-5993</t>
  </si>
  <si>
    <t>Sharp Fax and Copier, Color</t>
  </si>
  <si>
    <t>FUR-CH-5450</t>
  </si>
  <si>
    <t>Office Star Steel Folding Chair, Adjustable</t>
  </si>
  <si>
    <t>IN-2015-EM139607-42130</t>
  </si>
  <si>
    <t>EM-139607</t>
  </si>
  <si>
    <t>US-2014-AS10285140-41955</t>
  </si>
  <si>
    <t>AS-102851402</t>
  </si>
  <si>
    <t>Noblesville</t>
  </si>
  <si>
    <t>FUR-TA-3332</t>
  </si>
  <si>
    <t>Balt Solid Wood Round Tables</t>
  </si>
  <si>
    <t>ES-2014-MV17485120-41935</t>
  </si>
  <si>
    <t>MV-17485120</t>
  </si>
  <si>
    <t>ID-2012-FM1438027-40964</t>
  </si>
  <si>
    <t>FM-1438027</t>
  </si>
  <si>
    <t>Fred McMath</t>
  </si>
  <si>
    <t>Xinshi</t>
  </si>
  <si>
    <t>TEC-PH-5812</t>
  </si>
  <si>
    <t>Samsung Audio Dock, Cordless</t>
  </si>
  <si>
    <t>PL-2014-BN1470103-41896</t>
  </si>
  <si>
    <t>BN-1470103</t>
  </si>
  <si>
    <t>FUR-BO-3907</t>
  </si>
  <si>
    <t>Dania Stackable Bookrack, Traditional</t>
  </si>
  <si>
    <t>BU-2014-PC874519-41954</t>
  </si>
  <si>
    <t>PC-874519</t>
  </si>
  <si>
    <t>Sofia</t>
  </si>
  <si>
    <t>Sofiya-Grad</t>
  </si>
  <si>
    <t>Bulgaria</t>
  </si>
  <si>
    <t>ID-2015-DH1307559-42080</t>
  </si>
  <si>
    <t>DH-1307559</t>
  </si>
  <si>
    <t>Dave Hallsten</t>
  </si>
  <si>
    <t>IN-2014-AB1060058-41858</t>
  </si>
  <si>
    <t>AB-1060058</t>
  </si>
  <si>
    <t>UP-2013-AH10030137-41325</t>
  </si>
  <si>
    <t>AH-10030137</t>
  </si>
  <si>
    <t>Kryvyy Rih</t>
  </si>
  <si>
    <t>Dnipropetrovs'k</t>
  </si>
  <si>
    <t>FUR-CH-4682</t>
  </si>
  <si>
    <t>Hon Rocking Chair, Black</t>
  </si>
  <si>
    <t>MX-2014-AH1012082-41867</t>
  </si>
  <si>
    <t>AH-1012082</t>
  </si>
  <si>
    <t>CA-2014-AS10285140-41948</t>
  </si>
  <si>
    <t>AS-102851404</t>
  </si>
  <si>
    <t>FUR-FU-6224</t>
  </si>
  <si>
    <t>Tenex "The Solids" Textured Chair Mats</t>
  </si>
  <si>
    <t>ES-2014-CK1259545-41754</t>
  </si>
  <si>
    <t>CK-1259545</t>
  </si>
  <si>
    <t>Cachan</t>
  </si>
  <si>
    <t>OFF-ST-5703</t>
  </si>
  <si>
    <t>Rogers Lockers, Wire Frame</t>
  </si>
  <si>
    <t>ID-2014-GM1444092-41996</t>
  </si>
  <si>
    <t>GM-1444092</t>
  </si>
  <si>
    <t>ES-2013-JL15175139-41286</t>
  </si>
  <si>
    <t>JL-15175139</t>
  </si>
  <si>
    <t>Carlisle</t>
  </si>
  <si>
    <t>ES-2014-NP1867048-41805</t>
  </si>
  <si>
    <t>NP-1867048</t>
  </si>
  <si>
    <t>Nora Paige</t>
  </si>
  <si>
    <t>MO-2013-JD606086-41598</t>
  </si>
  <si>
    <t>JD-606086</t>
  </si>
  <si>
    <t>TEC-PH-5247</t>
  </si>
  <si>
    <t>Motorola Audio Dock, Full Size</t>
  </si>
  <si>
    <t>CA-2015-AS10285140-42350</t>
  </si>
  <si>
    <t>Palatine</t>
  </si>
  <si>
    <t>TEC-AC-4142</t>
  </si>
  <si>
    <t>Enermax Briskie RF Wireless Keyboard and Mouse Combo</t>
  </si>
  <si>
    <t>MX-2014-DJ1363028-41935</t>
  </si>
  <si>
    <t>DJ-1363028</t>
  </si>
  <si>
    <t>Doug Jacobs</t>
  </si>
  <si>
    <t>Quindío</t>
  </si>
  <si>
    <t>IN-2015-EM14200102-42250</t>
  </si>
  <si>
    <t>EM-14200102</t>
  </si>
  <si>
    <t>CA-2014-AS10285140-41781</t>
  </si>
  <si>
    <t>OFF-PA-6080</t>
  </si>
  <si>
    <t>Southworth 100% Cotton The Best Paper</t>
  </si>
  <si>
    <t>CA-2014-AS10285140-41941</t>
  </si>
  <si>
    <t>OFF-BI-6098</t>
  </si>
  <si>
    <t>Square Ring Data Binders, Rigid 75 Pt. Covers, 11" x 14-7/8"</t>
  </si>
  <si>
    <t>IN-2012-BE1133578-41088</t>
  </si>
  <si>
    <t>BE-1133578</t>
  </si>
  <si>
    <t>Ipoh</t>
  </si>
  <si>
    <t>Perak</t>
  </si>
  <si>
    <t>TEC-AC-5897</t>
  </si>
  <si>
    <t>SanDisk Router, USB</t>
  </si>
  <si>
    <t>ID-2015-BV1124527-42232</t>
  </si>
  <si>
    <t>BV-1124527</t>
  </si>
  <si>
    <t>Xiaogan</t>
  </si>
  <si>
    <t>IN-2012-CG1204027-41252</t>
  </si>
  <si>
    <t>CG-1204027</t>
  </si>
  <si>
    <t>Yuci</t>
  </si>
  <si>
    <t>Shanxi</t>
  </si>
  <si>
    <t>ES-2015-SJ2012545-42097</t>
  </si>
  <si>
    <t>SJ-2012545</t>
  </si>
  <si>
    <t>Sanjit Jacobs</t>
  </si>
  <si>
    <t>RS-2015-PV8985108-42139</t>
  </si>
  <si>
    <t>PV-8985108</t>
  </si>
  <si>
    <t>Makhachkala</t>
  </si>
  <si>
    <t>Dagestan</t>
  </si>
  <si>
    <t>IN-2015-RB1936027-42116</t>
  </si>
  <si>
    <t>RB-1936027</t>
  </si>
  <si>
    <t>Gongzhuling</t>
  </si>
  <si>
    <t>FUR-BO-4867</t>
  </si>
  <si>
    <t>Ikea Stackable Bookrack, Traditional</t>
  </si>
  <si>
    <t>IN-2014-KB165857-41809</t>
  </si>
  <si>
    <t>KB-165857</t>
  </si>
  <si>
    <t>Devonport</t>
  </si>
  <si>
    <t>ES-2014-ML1826548-41787</t>
  </si>
  <si>
    <t>ML-1826548</t>
  </si>
  <si>
    <t>Muhammed Lee</t>
  </si>
  <si>
    <t>ES-2015-JM1565548-42211</t>
  </si>
  <si>
    <t>JM-1565548</t>
  </si>
  <si>
    <t>Bottrop</t>
  </si>
  <si>
    <t>IN-2015-KM1666059-42207</t>
  </si>
  <si>
    <t>KM-1666059</t>
  </si>
  <si>
    <t>Jember</t>
  </si>
  <si>
    <t>MX-2015-MG1814539-42361</t>
  </si>
  <si>
    <t>MG-1814539</t>
  </si>
  <si>
    <t>IN-2015-MC1757527-42066</t>
  </si>
  <si>
    <t>MC-1757527</t>
  </si>
  <si>
    <t>Shulan</t>
  </si>
  <si>
    <t>TEC-CO-4579</t>
  </si>
  <si>
    <t>Hewlett Ink, Color</t>
  </si>
  <si>
    <t>ES-2012-DJ1342048-41032</t>
  </si>
  <si>
    <t>DJ-1342048</t>
  </si>
  <si>
    <t>Ulm</t>
  </si>
  <si>
    <t>ES-2015-NF18385139-42349</t>
  </si>
  <si>
    <t>NF-18385139</t>
  </si>
  <si>
    <t>Sheffield</t>
  </si>
  <si>
    <t>IR-2015-SF1096560-42166</t>
  </si>
  <si>
    <t>SF-1096560</t>
  </si>
  <si>
    <t>MX-2012-CM1238582-41255</t>
  </si>
  <si>
    <t>CM-1238582</t>
  </si>
  <si>
    <t>MX-2013-BS1166582-41556</t>
  </si>
  <si>
    <t>BS-1166582</t>
  </si>
  <si>
    <t>MX-2013-PF1922582-41281</t>
  </si>
  <si>
    <t>PF-1922582</t>
  </si>
  <si>
    <t>Phillip Flathmann</t>
  </si>
  <si>
    <t>IN-2014-RB1936027-41762</t>
  </si>
  <si>
    <t>TEC-CO-3697</t>
  </si>
  <si>
    <t>Canon Ink, Laser</t>
  </si>
  <si>
    <t>OFF-AP-3565</t>
  </si>
  <si>
    <t>Breville Blender, White</t>
  </si>
  <si>
    <t>IN-2013-CR1262558-41613</t>
  </si>
  <si>
    <t>CR-1262558</t>
  </si>
  <si>
    <t>ES-2015-MA1756048-42028</t>
  </si>
  <si>
    <t>MA-1756048</t>
  </si>
  <si>
    <t>Matt Abelman</t>
  </si>
  <si>
    <t>OFF-AR-6105</t>
  </si>
  <si>
    <t>Stanley Canvas, Blue</t>
  </si>
  <si>
    <t>AG-2013-PO88653-41634</t>
  </si>
  <si>
    <t>PO-88653</t>
  </si>
  <si>
    <t>Guelma</t>
  </si>
  <si>
    <t>IN-2014-MH17290113-41821</t>
  </si>
  <si>
    <t>MH-17290113</t>
  </si>
  <si>
    <t>Marc Harrigan</t>
  </si>
  <si>
    <t>OFF-ST-4258</t>
  </si>
  <si>
    <t>Fellowes File Cart, Industrial</t>
  </si>
  <si>
    <t>MX-2012-ST2053039-41117</t>
  </si>
  <si>
    <t>ST-2053039</t>
  </si>
  <si>
    <t>IT-2014-MA17560124-41675</t>
  </si>
  <si>
    <t>MA-17560124</t>
  </si>
  <si>
    <t>IN-2015-BE1133527-42276</t>
  </si>
  <si>
    <t>BE-1133527</t>
  </si>
  <si>
    <t>Liaocheng</t>
  </si>
  <si>
    <t>TEC-CO-4770</t>
  </si>
  <si>
    <t>HP Fax and Copier, Digital</t>
  </si>
  <si>
    <t>MX-2014-EP1391582-41788</t>
  </si>
  <si>
    <t>EP-1391582</t>
  </si>
  <si>
    <t>OFF-PA-6087</t>
  </si>
  <si>
    <t>Southworth Structures Collection</t>
  </si>
  <si>
    <t>MX-2014-AS1009093-41795</t>
  </si>
  <si>
    <t>AS-1009093</t>
  </si>
  <si>
    <t>MX-2014-MH1729082-41745</t>
  </si>
  <si>
    <t>MH-1729082</t>
  </si>
  <si>
    <t>ES-2015-LA167808-42067</t>
  </si>
  <si>
    <t>LA-167808</t>
  </si>
  <si>
    <t>Innsbruck</t>
  </si>
  <si>
    <t>Tyrol</t>
  </si>
  <si>
    <t>ES-2014-VB21745120-41983</t>
  </si>
  <si>
    <t>VB-21745120</t>
  </si>
  <si>
    <t>Victoria Brennan</t>
  </si>
  <si>
    <t>US-2014-AS10285140-41949</t>
  </si>
  <si>
    <t>AS-102851406</t>
  </si>
  <si>
    <t>TEC-PH-3123</t>
  </si>
  <si>
    <t>Anker Astro Mini 3000mAh Ultra-Compact Portable Charger</t>
  </si>
  <si>
    <t>IN-2015-NR1855027-42239</t>
  </si>
  <si>
    <t>NR-1855027</t>
  </si>
  <si>
    <t>Nick Radford</t>
  </si>
  <si>
    <t>Shantou</t>
  </si>
  <si>
    <t>ES-2015-DL1349548-42052</t>
  </si>
  <si>
    <t>DL-1349548</t>
  </si>
  <si>
    <t>Dionis Lloyd</t>
  </si>
  <si>
    <t>US-2013-CP1208598-41625</t>
  </si>
  <si>
    <t>CP-1208598</t>
  </si>
  <si>
    <t>Panama City</t>
  </si>
  <si>
    <t>Panama</t>
  </si>
  <si>
    <t>ES-2013-DB1366045-41445</t>
  </si>
  <si>
    <t>DB-1366045</t>
  </si>
  <si>
    <t>IN-2015-PH1879092-42290</t>
  </si>
  <si>
    <t>PH-1879092</t>
  </si>
  <si>
    <t>Patricia Hirasaki</t>
  </si>
  <si>
    <t>MX-2012-CJ1187518-41196</t>
  </si>
  <si>
    <t>CJ-1187518</t>
  </si>
  <si>
    <t>Cabo de Santo Agostinho</t>
  </si>
  <si>
    <t>Pernambuco</t>
  </si>
  <si>
    <t>ES-2015-AB1016545-42351</t>
  </si>
  <si>
    <t>AB-1016545</t>
  </si>
  <si>
    <t>ES-2015-CA1205548-42084</t>
  </si>
  <si>
    <t>CA-1205548</t>
  </si>
  <si>
    <t>Cathy Armstrong</t>
  </si>
  <si>
    <t>Castrop-Rauxel</t>
  </si>
  <si>
    <t>IN-2012-HJ1487559-41119</t>
  </si>
  <si>
    <t>HJ-1487559</t>
  </si>
  <si>
    <t>ES-2014-BS1159045-41858</t>
  </si>
  <si>
    <t>Saint-Germain-en-Laye</t>
  </si>
  <si>
    <t>IN-2013-KH1651011-41503</t>
  </si>
  <si>
    <t>KH-1651011</t>
  </si>
  <si>
    <t>FUR-BO-5943</t>
  </si>
  <si>
    <t>Sauder 3-Shelf Cabinet, Traditional</t>
  </si>
  <si>
    <t>ES-2015-MV17485120-42314</t>
  </si>
  <si>
    <t>OFF-ST-6262</t>
  </si>
  <si>
    <t>Tenex Lockers, Industrial</t>
  </si>
  <si>
    <t>ID-2013-RS19765102-41283</t>
  </si>
  <si>
    <t>RS-19765102</t>
  </si>
  <si>
    <t>IN-2014-CC1237058-41710</t>
  </si>
  <si>
    <t>CC-1237058</t>
  </si>
  <si>
    <t>Cuttack</t>
  </si>
  <si>
    <t>Odisha</t>
  </si>
  <si>
    <t>IT-2013-HG1484591-41348</t>
  </si>
  <si>
    <t>HG-1484591</t>
  </si>
  <si>
    <t>Tilburg</t>
  </si>
  <si>
    <t>ES-2013-AA10315120-41410</t>
  </si>
  <si>
    <t>AA-10315120</t>
  </si>
  <si>
    <t>Alex Avila</t>
  </si>
  <si>
    <t>Parla</t>
  </si>
  <si>
    <t>ES-2014-EL13735139-41987</t>
  </si>
  <si>
    <t>EL-13735139</t>
  </si>
  <si>
    <t>IN-2014-GZ1447058-41721</t>
  </si>
  <si>
    <t>GZ-1447058</t>
  </si>
  <si>
    <t>Ludhiana</t>
  </si>
  <si>
    <t>TEC-CO-4573</t>
  </si>
  <si>
    <t>Hewlett Fax and Copier, High-Speed</t>
  </si>
  <si>
    <t>OFF-BI-5640</t>
  </si>
  <si>
    <t>Pressboard Covers with Storage Hooks, 9 1/2" x 11", Light Blue</t>
  </si>
  <si>
    <t>IN-2015-NF1838527-42329</t>
  </si>
  <si>
    <t>NF-1838527</t>
  </si>
  <si>
    <t>Xinzhou</t>
  </si>
  <si>
    <t>IR-2015-JF529560-42260</t>
  </si>
  <si>
    <t>JF-529560</t>
  </si>
  <si>
    <t>TEC-CO-6008</t>
  </si>
  <si>
    <t>Sharp Personal Copier, Laser</t>
  </si>
  <si>
    <t>ES-2015-AT10435120-42357</t>
  </si>
  <si>
    <t>AT-10435120</t>
  </si>
  <si>
    <t>CA-2012-AG10300140-41024</t>
  </si>
  <si>
    <t>AG-103001404</t>
  </si>
  <si>
    <t>Aleksandra Gannaway</t>
  </si>
  <si>
    <t>FUR-CH-3433</t>
  </si>
  <si>
    <t>Bevis Steel Folding Chairs</t>
  </si>
  <si>
    <t>ID-2014-JE1574559-41811</t>
  </si>
  <si>
    <t>JE-1574559</t>
  </si>
  <si>
    <t>ES-2015-JB1540045-42060</t>
  </si>
  <si>
    <t>JB-1540045</t>
  </si>
  <si>
    <t>TEC-MA-5515</t>
  </si>
  <si>
    <t>Okidata Receipt Printer, Red</t>
  </si>
  <si>
    <t>ES-2014-CS1213045-41769</t>
  </si>
  <si>
    <t>CS-1213045</t>
  </si>
  <si>
    <t>La Rochelle</t>
  </si>
  <si>
    <t>EG-2015-RB970538-42187</t>
  </si>
  <si>
    <t>RB-970538</t>
  </si>
  <si>
    <t>Roger Barcio</t>
  </si>
  <si>
    <t>IT-2015-TC2098045-42056</t>
  </si>
  <si>
    <t>TEC-CO-3592</t>
  </si>
  <si>
    <t>Brother Fax and Copier, Digital</t>
  </si>
  <si>
    <t>CA-2014-AG10300140-41979</t>
  </si>
  <si>
    <t>AG-103001406</t>
  </si>
  <si>
    <t>Franklin</t>
  </si>
  <si>
    <t>FUR-BO-5523</t>
  </si>
  <si>
    <t>O'Sullivan 5-Shelf Heavy-Duty Bookcases</t>
  </si>
  <si>
    <t>MX-2014-AG1033028-41865</t>
  </si>
  <si>
    <t>AG-1033028</t>
  </si>
  <si>
    <t>Soledad</t>
  </si>
  <si>
    <t>Atlántico</t>
  </si>
  <si>
    <t>IS-2014-BD172563-41723</t>
  </si>
  <si>
    <t>BD-172563</t>
  </si>
  <si>
    <t>Ramat Aviv</t>
  </si>
  <si>
    <t>Tel Aviv</t>
  </si>
  <si>
    <t>Israel</t>
  </si>
  <si>
    <t>IN-2015-LP1709559-42096</t>
  </si>
  <si>
    <t>LP-1709559</t>
  </si>
  <si>
    <t>Liz Preis</t>
  </si>
  <si>
    <t>IN-2013-RD1990011-41602</t>
  </si>
  <si>
    <t>RD-1990011</t>
  </si>
  <si>
    <t>MX-2013-EB1370518-41560</t>
  </si>
  <si>
    <t>EB-1370518</t>
  </si>
  <si>
    <t>Ed Braxton</t>
  </si>
  <si>
    <t>Paulista</t>
  </si>
  <si>
    <t>IN-2014-PO188507-41830</t>
  </si>
  <si>
    <t>PO-188507</t>
  </si>
  <si>
    <t>IN-2014-DL133307-41814</t>
  </si>
  <si>
    <t>DL-133307</t>
  </si>
  <si>
    <t>Wagga Wagga</t>
  </si>
  <si>
    <t>IN-2012-MG178757-41175</t>
  </si>
  <si>
    <t>MG-178757</t>
  </si>
  <si>
    <t>Michael Grace</t>
  </si>
  <si>
    <t>IN-2014-HD1478592-41820</t>
  </si>
  <si>
    <t>HD-1478592</t>
  </si>
  <si>
    <t>FUR-TA-5056</t>
  </si>
  <si>
    <t>Lesro Computer Table, with Bottom Storage</t>
  </si>
  <si>
    <t>ES-2012-MG1765045-41251</t>
  </si>
  <si>
    <t>MG-1765045</t>
  </si>
  <si>
    <t>Matthew Grinstein</t>
  </si>
  <si>
    <t>Lunel</t>
  </si>
  <si>
    <t>MX-2013-BS1159018-41511</t>
  </si>
  <si>
    <t>BS-1159018</t>
  </si>
  <si>
    <t>Cajazeiras</t>
  </si>
  <si>
    <t>TEC-CO-3694</t>
  </si>
  <si>
    <t>Canon Ink, Color</t>
  </si>
  <si>
    <t>IN-2014-AG1027092-41649</t>
  </si>
  <si>
    <t>AG-1027092</t>
  </si>
  <si>
    <t>TEC-PH-3790</t>
  </si>
  <si>
    <t>Cisco Headset, Cordless</t>
  </si>
  <si>
    <t>IN-2015-BT1139527-42077</t>
  </si>
  <si>
    <t>BT-1139527</t>
  </si>
  <si>
    <t>Laiyang</t>
  </si>
  <si>
    <t>SF-2015-NP8685117-42089</t>
  </si>
  <si>
    <t>NP-8685117</t>
  </si>
  <si>
    <t>Nora Pelletier</t>
  </si>
  <si>
    <t>CA-2013-AG10300140-41597</t>
  </si>
  <si>
    <t>Las Vegas</t>
  </si>
  <si>
    <t>OFF-AP-4728</t>
  </si>
  <si>
    <t>Hoover Commercial Soft Guard Upright Vacuum And Disposable Filtration Bags</t>
  </si>
  <si>
    <t>ES-2013-SC2072545-41362</t>
  </si>
  <si>
    <t>SC-2072545</t>
  </si>
  <si>
    <t>Guyancourt</t>
  </si>
  <si>
    <t>IT-2015-JK1573064-42150</t>
  </si>
  <si>
    <t>IT-2015-CM12655124-42042</t>
  </si>
  <si>
    <t>CM-12655124</t>
  </si>
  <si>
    <t>CA-2015-AG10300140-42251</t>
  </si>
  <si>
    <t>OFF-AR-5639</t>
  </si>
  <si>
    <t>Premium Writing Pencils, Soft, #2 by Central Association for the Blind</t>
  </si>
  <si>
    <t>IN-2012-PF191207-41176</t>
  </si>
  <si>
    <t>PF-191207</t>
  </si>
  <si>
    <t>ES-2015-BM11785120-42320</t>
  </si>
  <si>
    <t>BM-11785120</t>
  </si>
  <si>
    <t>Zamora</t>
  </si>
  <si>
    <t>OFF-BI-2924</t>
  </si>
  <si>
    <t>Acco Pressboard Covers with Storage Hooks, 14 7/8" x 11", Executive Red</t>
  </si>
  <si>
    <t>CA-2014-AA10315140-41702</t>
  </si>
  <si>
    <t>AA-103151402</t>
  </si>
  <si>
    <t>Round Rock</t>
  </si>
  <si>
    <t>OFF-SU-4601</t>
  </si>
  <si>
    <t>High Speed Automatic Electric Letter Opener</t>
  </si>
  <si>
    <t>NI-2012-AS63095-41096</t>
  </si>
  <si>
    <t>AS-63095</t>
  </si>
  <si>
    <t>Lagos</t>
  </si>
  <si>
    <t>IN-2012-SC2068027-41222</t>
  </si>
  <si>
    <t>SC-2068027</t>
  </si>
  <si>
    <t>Ninghai</t>
  </si>
  <si>
    <t>ID-2014-CC1237059-41912</t>
  </si>
  <si>
    <t>CC-1237059</t>
  </si>
  <si>
    <t>Bogor</t>
  </si>
  <si>
    <t>FUR-BO-5779</t>
  </si>
  <si>
    <t>Safco Floating Shelf Set, Pine</t>
  </si>
  <si>
    <t>ES-2015-PO1886545-42306</t>
  </si>
  <si>
    <t>Nancy</t>
  </si>
  <si>
    <t>TEC-CO-5992</t>
  </si>
  <si>
    <t>Sharp Copy Machine, Laser</t>
  </si>
  <si>
    <t>ES-2012-DC1328545-41230</t>
  </si>
  <si>
    <t>DC-1328545</t>
  </si>
  <si>
    <t>ES-2015-MG1820514-42167</t>
  </si>
  <si>
    <t>MG-1820514</t>
  </si>
  <si>
    <t>ID-2013-PS18970113-41523</t>
  </si>
  <si>
    <t>PS-18970113</t>
  </si>
  <si>
    <t>MX-2014-BM1114028-41843</t>
  </si>
  <si>
    <t>BM-1114028</t>
  </si>
  <si>
    <t>Bello</t>
  </si>
  <si>
    <t>MX-2014-MC1759051-41657</t>
  </si>
  <si>
    <t>MC-1759051</t>
  </si>
  <si>
    <t>Matt Collister</t>
  </si>
  <si>
    <t>Chimaltenango</t>
  </si>
  <si>
    <t>MX-2015-MM1726051-42365</t>
  </si>
  <si>
    <t>MM-1726051</t>
  </si>
  <si>
    <t>CA-2012-AA10315140-40998</t>
  </si>
  <si>
    <t>AA-103151404</t>
  </si>
  <si>
    <t>OFF-BI-4337</t>
  </si>
  <si>
    <t>GBC DocuBind 200 Manual Binding Machine</t>
  </si>
  <si>
    <t>IN-2012-CC1261027-41105</t>
  </si>
  <si>
    <t>CC-1261027</t>
  </si>
  <si>
    <t>ES-2015-HR14770139-42290</t>
  </si>
  <si>
    <t>HR-14770139</t>
  </si>
  <si>
    <t>IN-2014-HH1501058-41773</t>
  </si>
  <si>
    <t>HH-1501058</t>
  </si>
  <si>
    <t>IT-2015-BT11485120-42209</t>
  </si>
  <si>
    <t>BT-11485120</t>
  </si>
  <si>
    <t>Brad Thomas</t>
  </si>
  <si>
    <t>El Prat de Llobregat</t>
  </si>
  <si>
    <t>CA-2015-AA10315140-42185</t>
  </si>
  <si>
    <t>Minneapolis</t>
  </si>
  <si>
    <t>Minnesota</t>
  </si>
  <si>
    <t>OFF-AP-3362</t>
  </si>
  <si>
    <t>Belkin 325VA UPS Surge Protector, 6'</t>
  </si>
  <si>
    <t>ID-2013-EB1387059-41451</t>
  </si>
  <si>
    <t>EB-1387059</t>
  </si>
  <si>
    <t>Emily Burns</t>
  </si>
  <si>
    <t>Pematangsiantar</t>
  </si>
  <si>
    <t>ES-2013-AR10345120-41593</t>
  </si>
  <si>
    <t>AR-10345120</t>
  </si>
  <si>
    <t>Albacete</t>
  </si>
  <si>
    <t>Castile-La Mancha</t>
  </si>
  <si>
    <t>TEC-PH-5626</t>
  </si>
  <si>
    <t>Polycom VVX 310 VoIP phone</t>
  </si>
  <si>
    <t>CA-2013-AA10315140-41551</t>
  </si>
  <si>
    <t>OFF-ST-6266</t>
  </si>
  <si>
    <t>Tenex Personal Project File with Scoop Front Design, Black</t>
  </si>
  <si>
    <t>ES-2014-TM2149045-41676</t>
  </si>
  <si>
    <t>TM-2149045</t>
  </si>
  <si>
    <t>MX-2012-AF1087031-41208</t>
  </si>
  <si>
    <t>AF-1087031</t>
  </si>
  <si>
    <t>Santa Clara</t>
  </si>
  <si>
    <t>Villa Clara</t>
  </si>
  <si>
    <t>MX-2015-SP2065018-42313</t>
  </si>
  <si>
    <t>SP-2065018</t>
  </si>
  <si>
    <t>Maringá</t>
  </si>
  <si>
    <t>TEC-AC-6339</t>
  </si>
  <si>
    <t>Verbatim 25 GB 6x Blu-ray Single Layer Recordable Disc, 1/Pack</t>
  </si>
  <si>
    <t>EG-2015-CM211538-42144</t>
  </si>
  <si>
    <t>CM-211538</t>
  </si>
  <si>
    <t>MX-2014-GK1462026-41989</t>
  </si>
  <si>
    <t>GK-1462026</t>
  </si>
  <si>
    <t>Osorno</t>
  </si>
  <si>
    <t>Los Lagos</t>
  </si>
  <si>
    <t>FUR-BO-5959</t>
  </si>
  <si>
    <t>Sauder Floating Shelf Set, Metal</t>
  </si>
  <si>
    <t>ES-2012-TS2143064-41016</t>
  </si>
  <si>
    <t>TS-2143064</t>
  </si>
  <si>
    <t>Brindisi</t>
  </si>
  <si>
    <t>OFF-AP-4242</t>
  </si>
  <si>
    <t>Fellowes Advanced Computer Series Surge Protectors</t>
  </si>
  <si>
    <t>IN-2015-SV2093559-42353</t>
  </si>
  <si>
    <t>SV-2093559</t>
  </si>
  <si>
    <t>MX-2013-EA1403582-41464</t>
  </si>
  <si>
    <t>EA-1403582</t>
  </si>
  <si>
    <t>Erin Ashbrook</t>
  </si>
  <si>
    <t>ES-2012-FH14350139-41167</t>
  </si>
  <si>
    <t>FH-14350139</t>
  </si>
  <si>
    <t>Fred Harton</t>
  </si>
  <si>
    <t>FUR-TA-4705</t>
  </si>
  <si>
    <t>Hon Training Table, Adjustable Height</t>
  </si>
  <si>
    <t>SF-2012-BS1800117-41096</t>
  </si>
  <si>
    <t>BS-1800117</t>
  </si>
  <si>
    <t>ES-2015-JK1609048-42175</t>
  </si>
  <si>
    <t>JK-1609048</t>
  </si>
  <si>
    <t>ES-2015-FH14275139-42229</t>
  </si>
  <si>
    <t>FH-14275139</t>
  </si>
  <si>
    <t>Doncaster</t>
  </si>
  <si>
    <t>TEC-AC-4165</t>
  </si>
  <si>
    <t>Enermax Memory Card, Programmable</t>
  </si>
  <si>
    <t>ID-2012-JD16015102-41216</t>
  </si>
  <si>
    <t>JD-16015102</t>
  </si>
  <si>
    <t>FUR-TA-5073</t>
  </si>
  <si>
    <t>Lesro Wood Table, Rectangular</t>
  </si>
  <si>
    <t>CA-2012-AA10315140-41166</t>
  </si>
  <si>
    <t>AA-103151406</t>
  </si>
  <si>
    <t>MX-2013-AA1037582-41611</t>
  </si>
  <si>
    <t>AA-1037582</t>
  </si>
  <si>
    <t>Allen Armold</t>
  </si>
  <si>
    <t>IN-2013-AG1027027-41285</t>
  </si>
  <si>
    <t>AG-1027027</t>
  </si>
  <si>
    <t>OFF-BI-3259</t>
  </si>
  <si>
    <t>Avery Binding System Hidden Tab Executive Style Index Sets</t>
  </si>
  <si>
    <t>ES-2015-BN1151545-42304</t>
  </si>
  <si>
    <t>BN-1151545</t>
  </si>
  <si>
    <t>Bradley Nguyen</t>
  </si>
  <si>
    <t>AG-2012-EG39003-41262</t>
  </si>
  <si>
    <t>EG-39003</t>
  </si>
  <si>
    <t>Annaba</t>
  </si>
  <si>
    <t>MX-2015-PB1910528-42231</t>
  </si>
  <si>
    <t>PB-1910528</t>
  </si>
  <si>
    <t>IN-2013-BD1156088-41429</t>
  </si>
  <si>
    <t>BD-1156088</t>
  </si>
  <si>
    <t>TEC-AC-5137</t>
  </si>
  <si>
    <t>Logitech Router, USB</t>
  </si>
  <si>
    <t>MX-2014-CB1241593-41979</t>
  </si>
  <si>
    <t>CB-1241593</t>
  </si>
  <si>
    <t>FUR-FU-5174</t>
  </si>
  <si>
    <t>Master Caster Door Stop, Large Neon Orange</t>
  </si>
  <si>
    <t>ID-2012-MP1817527-41090</t>
  </si>
  <si>
    <t>MP-1817527</t>
  </si>
  <si>
    <t>ES-2014-SM2000591-41973</t>
  </si>
  <si>
    <t>SM-2000591</t>
  </si>
  <si>
    <t>Utrecht</t>
  </si>
  <si>
    <t>IN-2014-CL1189066-41999</t>
  </si>
  <si>
    <t>CL-1189066</t>
  </si>
  <si>
    <t>Nagasaki</t>
  </si>
  <si>
    <t>IR-2015-CC237060-42363</t>
  </si>
  <si>
    <t>CC-237060</t>
  </si>
  <si>
    <t>MX-2015-RE1940539-42110</t>
  </si>
  <si>
    <t>RE-1940539</t>
  </si>
  <si>
    <t>Ricardo Emerson</t>
  </si>
  <si>
    <t>IN-2012-RE194057-41264</t>
  </si>
  <si>
    <t>RE-194057</t>
  </si>
  <si>
    <t>Albany</t>
  </si>
  <si>
    <t>IN-2014-AS1028558-41877</t>
  </si>
  <si>
    <t>IN-2015-MC1763559-42309</t>
  </si>
  <si>
    <t>MC-1763559</t>
  </si>
  <si>
    <t>Profit %</t>
  </si>
  <si>
    <t>Cost-1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</si>
</sst>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"/>
    <numFmt numFmtId="165" formatCode="&quot;$&quot;#,##0.00"/>
  </numFmts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4" fontId="0" fillId="0" borderId="0" xfId="0" applyNumberFormat="1"/>
    <xf numFmtId="0" fontId="0" fillId="2" borderId="0" xfId="0" applyFill="1"/>
    <xf numFmtId="164" fontId="0" fillId="0" borderId="0" xfId="0" applyNumberFormat="1"/>
    <xf numFmtId="0" fontId="0" fillId="3" borderId="0" xfId="0" applyFill="1"/>
    <xf numFmtId="165" fontId="0" fillId="4" borderId="0" xfId="0" applyNumberFormat="1" applyFill="1"/>
    <xf numFmtId="0" fontId="0" fillId="4" borderId="0" xfId="0" applyFill="1"/>
    <xf numFmtId="164" fontId="0" fillId="0" borderId="0" xfId="0" applyNumberFormat="1" applyFill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04"/>
  <sheetViews>
    <sheetView tabSelected="1" topLeftCell="A1493" zoomScale="130" zoomScaleNormal="130" workbookViewId="0">
      <selection activeCell="A1501" sqref="A1501:H1504"/>
    </sheetView>
  </sheetViews>
  <sheetFormatPr defaultRowHeight="14.5" x14ac:dyDescent="0.35"/>
  <cols>
    <col min="2" max="2" width="26.6328125" bestFit="1" customWidth="1"/>
    <col min="3" max="3" width="13" bestFit="1" customWidth="1"/>
    <col min="4" max="4" width="11.6328125" bestFit="1" customWidth="1"/>
    <col min="5" max="5" width="13.90625" bestFit="1" customWidth="1"/>
    <col min="6" max="6" width="14.453125" bestFit="1" customWidth="1"/>
    <col min="7" max="7" width="22.6328125" bestFit="1" customWidth="1"/>
    <col min="8" max="8" width="12.08984375" style="2" bestFit="1" customWidth="1"/>
    <col min="10" max="10" width="34.453125" bestFit="1" customWidth="1"/>
    <col min="11" max="11" width="35.36328125" bestFit="1" customWidth="1"/>
    <col min="12" max="12" width="31.54296875" bestFit="1" customWidth="1"/>
    <col min="13" max="13" width="17.36328125" style="4" bestFit="1" customWidth="1"/>
    <col min="14" max="14" width="10.90625" style="2" bestFit="1" customWidth="1"/>
    <col min="15" max="15" width="21.90625" customWidth="1"/>
    <col min="16" max="16" width="12.08984375" style="2" customWidth="1"/>
    <col min="17" max="17" width="8.7265625" style="2"/>
    <col min="19" max="19" width="9.08984375" bestFit="1" customWidth="1"/>
    <col min="20" max="25" width="8.7265625" style="6"/>
  </cols>
  <sheetData>
    <row r="1" spans="1:26" x14ac:dyDescent="0.3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F1" t="s">
        <v>5</v>
      </c>
      <c r="G1" t="s">
        <v>6</v>
      </c>
      <c r="H1" s="2" t="s">
        <v>7</v>
      </c>
      <c r="I1" s="3" t="s">
        <v>8</v>
      </c>
      <c r="J1" t="s">
        <v>9</v>
      </c>
      <c r="K1" t="s">
        <v>10</v>
      </c>
      <c r="L1" t="s">
        <v>11</v>
      </c>
      <c r="M1" s="4" t="s">
        <v>12</v>
      </c>
      <c r="N1" s="2" t="s">
        <v>13</v>
      </c>
      <c r="O1" t="s">
        <v>14</v>
      </c>
      <c r="P1" s="2" t="s">
        <v>15</v>
      </c>
      <c r="Q1" s="2" t="s">
        <v>16</v>
      </c>
      <c r="R1" t="s">
        <v>17</v>
      </c>
      <c r="S1" s="2" t="s">
        <v>5756</v>
      </c>
      <c r="T1" s="5" t="s">
        <v>18</v>
      </c>
      <c r="U1" s="6" t="s">
        <v>19</v>
      </c>
      <c r="V1" s="6" t="s">
        <v>20</v>
      </c>
      <c r="W1" s="5" t="s">
        <v>21</v>
      </c>
      <c r="X1" s="6" t="s">
        <v>22</v>
      </c>
      <c r="Y1" s="6" t="s">
        <v>5755</v>
      </c>
      <c r="Z1" t="s">
        <v>23</v>
      </c>
    </row>
    <row r="2" spans="1:26" ht="15" customHeight="1" x14ac:dyDescent="0.35">
      <c r="A2">
        <v>40098</v>
      </c>
      <c r="B2" t="s">
        <v>24</v>
      </c>
      <c r="C2" s="1">
        <v>41954</v>
      </c>
      <c r="D2" s="1">
        <v>41956</v>
      </c>
      <c r="E2" t="s">
        <v>25</v>
      </c>
      <c r="F2" t="s">
        <v>26</v>
      </c>
      <c r="G2" t="s">
        <v>27</v>
      </c>
      <c r="H2" s="2" t="s">
        <v>28</v>
      </c>
      <c r="I2" s="7">
        <v>73120</v>
      </c>
      <c r="J2" t="s">
        <v>29</v>
      </c>
      <c r="K2" t="s">
        <v>30</v>
      </c>
      <c r="L2" t="s">
        <v>31</v>
      </c>
      <c r="M2" s="4" t="s">
        <v>32</v>
      </c>
      <c r="N2" s="2" t="s">
        <v>33</v>
      </c>
      <c r="O2" t="s">
        <v>34</v>
      </c>
      <c r="P2" s="2" t="s">
        <v>35</v>
      </c>
      <c r="Q2" s="2" t="s">
        <v>36</v>
      </c>
      <c r="R2" t="s">
        <v>37</v>
      </c>
      <c r="S2" s="8">
        <f>T2-W2</f>
        <v>159.82559999999998</v>
      </c>
      <c r="T2" s="5">
        <v>221.98</v>
      </c>
      <c r="U2" s="6">
        <v>2</v>
      </c>
      <c r="V2" s="6">
        <v>0</v>
      </c>
      <c r="W2" s="5">
        <v>62.15440000000001</v>
      </c>
      <c r="X2" s="6">
        <v>40.770000000000003</v>
      </c>
      <c r="Y2" s="6">
        <f>W2/T2</f>
        <v>0.28000000000000008</v>
      </c>
      <c r="Z2" t="s">
        <v>38</v>
      </c>
    </row>
    <row r="3" spans="1:26" ht="15" customHeight="1" x14ac:dyDescent="0.35">
      <c r="A3">
        <v>26341</v>
      </c>
      <c r="B3" t="s">
        <v>39</v>
      </c>
      <c r="C3" s="1">
        <v>41675</v>
      </c>
      <c r="D3" s="1">
        <v>41677</v>
      </c>
      <c r="E3" t="s">
        <v>40</v>
      </c>
      <c r="F3" t="s">
        <v>41</v>
      </c>
      <c r="G3" t="s">
        <v>42</v>
      </c>
      <c r="H3" s="2" t="s">
        <v>43</v>
      </c>
      <c r="I3" s="7"/>
      <c r="J3" t="s">
        <v>44</v>
      </c>
      <c r="K3" t="s">
        <v>45</v>
      </c>
      <c r="L3" t="s">
        <v>46</v>
      </c>
      <c r="M3" s="4" t="s">
        <v>47</v>
      </c>
      <c r="N3" s="2" t="s">
        <v>48</v>
      </c>
      <c r="O3" t="s">
        <v>49</v>
      </c>
      <c r="P3" s="2" t="s">
        <v>50</v>
      </c>
      <c r="Q3" s="2" t="s">
        <v>51</v>
      </c>
      <c r="R3" t="s">
        <v>52</v>
      </c>
      <c r="S3" s="8">
        <f t="shared" ref="S3:S66" si="0">T3-W3</f>
        <v>3998.1599999999994</v>
      </c>
      <c r="T3" s="5">
        <v>3709.3949999999995</v>
      </c>
      <c r="U3" s="6">
        <v>9</v>
      </c>
      <c r="V3" s="6">
        <v>0.1</v>
      </c>
      <c r="W3" s="5">
        <v>-288.76499999999999</v>
      </c>
      <c r="X3" s="6">
        <v>923.63</v>
      </c>
      <c r="Y3" s="6">
        <f t="shared" ref="Y3:Y66" si="1">W3/T3</f>
        <v>-7.7846926520362486E-2</v>
      </c>
      <c r="Z3" t="s">
        <v>53</v>
      </c>
    </row>
    <row r="4" spans="1:26" ht="15" customHeight="1" x14ac:dyDescent="0.35">
      <c r="A4">
        <v>25330</v>
      </c>
      <c r="B4" t="s">
        <v>54</v>
      </c>
      <c r="C4" s="1">
        <v>41929</v>
      </c>
      <c r="D4" s="1">
        <v>41930</v>
      </c>
      <c r="E4" t="s">
        <v>25</v>
      </c>
      <c r="F4" t="s">
        <v>55</v>
      </c>
      <c r="G4" t="s">
        <v>56</v>
      </c>
      <c r="H4" s="2" t="s">
        <v>28</v>
      </c>
      <c r="I4" s="7"/>
      <c r="J4" t="s">
        <v>57</v>
      </c>
      <c r="K4" t="s">
        <v>58</v>
      </c>
      <c r="L4" t="s">
        <v>46</v>
      </c>
      <c r="M4" s="4" t="s">
        <v>47</v>
      </c>
      <c r="N4" s="2" t="s">
        <v>48</v>
      </c>
      <c r="O4" t="s">
        <v>59</v>
      </c>
      <c r="P4" s="2" t="s">
        <v>35</v>
      </c>
      <c r="Q4" s="2" t="s">
        <v>36</v>
      </c>
      <c r="R4" t="s">
        <v>60</v>
      </c>
      <c r="S4" s="8">
        <f t="shared" si="0"/>
        <v>4255.2000000000016</v>
      </c>
      <c r="T4" s="5">
        <v>5175.1710000000012</v>
      </c>
      <c r="U4" s="6">
        <v>9</v>
      </c>
      <c r="V4" s="6">
        <v>0.1</v>
      </c>
      <c r="W4" s="5">
        <v>919.97099999999966</v>
      </c>
      <c r="X4" s="6">
        <v>915.49</v>
      </c>
      <c r="Y4" s="6">
        <f t="shared" si="1"/>
        <v>0.17776629989617723</v>
      </c>
      <c r="Z4" t="s">
        <v>61</v>
      </c>
    </row>
    <row r="5" spans="1:26" ht="15" customHeight="1" x14ac:dyDescent="0.35">
      <c r="A5">
        <v>13524</v>
      </c>
      <c r="B5" t="s">
        <v>62</v>
      </c>
      <c r="C5" s="1">
        <v>41667</v>
      </c>
      <c r="D5" s="1">
        <v>41669</v>
      </c>
      <c r="E5" t="s">
        <v>25</v>
      </c>
      <c r="F5" t="s">
        <v>63</v>
      </c>
      <c r="G5" t="s">
        <v>64</v>
      </c>
      <c r="H5" s="2" t="s">
        <v>65</v>
      </c>
      <c r="I5" s="7"/>
      <c r="J5" t="s">
        <v>66</v>
      </c>
      <c r="K5" t="s">
        <v>66</v>
      </c>
      <c r="L5" t="s">
        <v>67</v>
      </c>
      <c r="M5" s="4" t="s">
        <v>68</v>
      </c>
      <c r="N5" s="2" t="s">
        <v>69</v>
      </c>
      <c r="O5" t="s">
        <v>70</v>
      </c>
      <c r="P5" s="2" t="s">
        <v>35</v>
      </c>
      <c r="Q5" s="2" t="s">
        <v>36</v>
      </c>
      <c r="R5" t="s">
        <v>71</v>
      </c>
      <c r="S5" s="8">
        <f t="shared" si="0"/>
        <v>2989.0499999999997</v>
      </c>
      <c r="T5" s="5">
        <v>2892.5099999999998</v>
      </c>
      <c r="U5" s="6">
        <v>5</v>
      </c>
      <c r="V5" s="6">
        <v>0.1</v>
      </c>
      <c r="W5" s="5">
        <v>-96.540000000000049</v>
      </c>
      <c r="X5" s="6">
        <v>910.16</v>
      </c>
      <c r="Y5" s="6">
        <f t="shared" si="1"/>
        <v>-3.3375856954686436E-2</v>
      </c>
      <c r="Z5" t="s">
        <v>61</v>
      </c>
    </row>
    <row r="6" spans="1:26" ht="15" customHeight="1" x14ac:dyDescent="0.35">
      <c r="A6">
        <v>47221</v>
      </c>
      <c r="B6" t="s">
        <v>72</v>
      </c>
      <c r="C6" s="1">
        <v>41948</v>
      </c>
      <c r="D6" s="1">
        <v>41949</v>
      </c>
      <c r="E6" t="s">
        <v>73</v>
      </c>
      <c r="F6" t="s">
        <v>74</v>
      </c>
      <c r="G6" t="s">
        <v>75</v>
      </c>
      <c r="H6" s="2" t="s">
        <v>28</v>
      </c>
      <c r="I6" s="7"/>
      <c r="J6" t="s">
        <v>76</v>
      </c>
      <c r="K6" t="s">
        <v>76</v>
      </c>
      <c r="L6" t="s">
        <v>77</v>
      </c>
      <c r="M6" s="4" t="s">
        <v>78</v>
      </c>
      <c r="N6" s="2" t="s">
        <v>79</v>
      </c>
      <c r="O6" t="s">
        <v>80</v>
      </c>
      <c r="P6" s="2" t="s">
        <v>35</v>
      </c>
      <c r="Q6" s="2" t="s">
        <v>81</v>
      </c>
      <c r="R6" t="s">
        <v>82</v>
      </c>
      <c r="S6" s="8">
        <f t="shared" si="0"/>
        <v>2521.44</v>
      </c>
      <c r="T6" s="5">
        <v>2832.96</v>
      </c>
      <c r="U6" s="6">
        <v>8</v>
      </c>
      <c r="V6" s="6">
        <v>0</v>
      </c>
      <c r="W6" s="5">
        <v>311.52</v>
      </c>
      <c r="X6" s="6">
        <v>903.04</v>
      </c>
      <c r="Y6" s="6">
        <f t="shared" si="1"/>
        <v>0.10996272450016943</v>
      </c>
      <c r="Z6" t="s">
        <v>53</v>
      </c>
    </row>
    <row r="7" spans="1:26" ht="15" customHeight="1" x14ac:dyDescent="0.35">
      <c r="A7">
        <v>22732</v>
      </c>
      <c r="B7" t="s">
        <v>83</v>
      </c>
      <c r="C7" s="1">
        <v>41818</v>
      </c>
      <c r="D7" s="1">
        <v>41821</v>
      </c>
      <c r="E7" t="s">
        <v>40</v>
      </c>
      <c r="F7" t="s">
        <v>84</v>
      </c>
      <c r="G7" t="s">
        <v>85</v>
      </c>
      <c r="H7" s="2" t="s">
        <v>43</v>
      </c>
      <c r="I7" s="7"/>
      <c r="J7" t="s">
        <v>86</v>
      </c>
      <c r="K7" t="s">
        <v>45</v>
      </c>
      <c r="L7" t="s">
        <v>46</v>
      </c>
      <c r="M7" s="4" t="s">
        <v>47</v>
      </c>
      <c r="N7" s="2" t="s">
        <v>48</v>
      </c>
      <c r="O7" t="s">
        <v>87</v>
      </c>
      <c r="P7" s="2" t="s">
        <v>35</v>
      </c>
      <c r="Q7" s="2" t="s">
        <v>36</v>
      </c>
      <c r="R7" t="s">
        <v>88</v>
      </c>
      <c r="S7" s="8">
        <f t="shared" si="0"/>
        <v>2099.4</v>
      </c>
      <c r="T7" s="5">
        <v>2862.6750000000002</v>
      </c>
      <c r="U7" s="6">
        <v>5</v>
      </c>
      <c r="V7" s="6">
        <v>0.1</v>
      </c>
      <c r="W7" s="5">
        <v>763.27500000000009</v>
      </c>
      <c r="X7" s="6">
        <v>897.35</v>
      </c>
      <c r="Y7" s="6">
        <f t="shared" si="1"/>
        <v>0.26662998768634233</v>
      </c>
      <c r="Z7" t="s">
        <v>53</v>
      </c>
    </row>
    <row r="8" spans="1:26" ht="15" customHeight="1" x14ac:dyDescent="0.35">
      <c r="A8">
        <v>30570</v>
      </c>
      <c r="B8" t="s">
        <v>89</v>
      </c>
      <c r="C8" s="1">
        <v>41219</v>
      </c>
      <c r="D8" s="1">
        <v>41221</v>
      </c>
      <c r="E8" t="s">
        <v>25</v>
      </c>
      <c r="F8" t="s">
        <v>90</v>
      </c>
      <c r="G8" t="s">
        <v>91</v>
      </c>
      <c r="H8" s="2" t="s">
        <v>28</v>
      </c>
      <c r="I8" s="7"/>
      <c r="J8" t="s">
        <v>92</v>
      </c>
      <c r="K8" t="s">
        <v>93</v>
      </c>
      <c r="L8" t="s">
        <v>94</v>
      </c>
      <c r="M8" s="4" t="s">
        <v>47</v>
      </c>
      <c r="N8" s="2" t="s">
        <v>48</v>
      </c>
      <c r="O8" t="s">
        <v>95</v>
      </c>
      <c r="P8" s="2" t="s">
        <v>50</v>
      </c>
      <c r="Q8" s="2" t="s">
        <v>51</v>
      </c>
      <c r="R8" t="s">
        <v>96</v>
      </c>
      <c r="S8" s="8">
        <f t="shared" si="0"/>
        <v>1257.2399999999998</v>
      </c>
      <c r="T8" s="5">
        <v>1822.0799999999997</v>
      </c>
      <c r="U8" s="6">
        <v>4</v>
      </c>
      <c r="V8" s="6">
        <v>0</v>
      </c>
      <c r="W8" s="5">
        <v>564.84</v>
      </c>
      <c r="X8" s="6">
        <v>894.77</v>
      </c>
      <c r="Y8" s="6">
        <f t="shared" si="1"/>
        <v>0.30999736564805064</v>
      </c>
      <c r="Z8" t="s">
        <v>53</v>
      </c>
    </row>
    <row r="9" spans="1:26" ht="15" customHeight="1" x14ac:dyDescent="0.35">
      <c r="A9">
        <v>31192</v>
      </c>
      <c r="B9" t="s">
        <v>97</v>
      </c>
      <c r="C9" s="1">
        <v>41378</v>
      </c>
      <c r="D9" s="1">
        <v>41382</v>
      </c>
      <c r="E9" t="s">
        <v>98</v>
      </c>
      <c r="F9" t="s">
        <v>99</v>
      </c>
      <c r="G9" t="s">
        <v>100</v>
      </c>
      <c r="H9" s="2" t="s">
        <v>28</v>
      </c>
      <c r="I9" s="7"/>
      <c r="J9" t="s">
        <v>101</v>
      </c>
      <c r="K9" t="s">
        <v>102</v>
      </c>
      <c r="L9" t="s">
        <v>94</v>
      </c>
      <c r="M9" s="4" t="s">
        <v>47</v>
      </c>
      <c r="N9" s="2" t="s">
        <v>48</v>
      </c>
      <c r="O9" t="s">
        <v>103</v>
      </c>
      <c r="P9" s="2" t="s">
        <v>50</v>
      </c>
      <c r="Q9" s="2" t="s">
        <v>104</v>
      </c>
      <c r="R9" t="s">
        <v>105</v>
      </c>
      <c r="S9" s="8">
        <f t="shared" si="0"/>
        <v>4248.3600000000006</v>
      </c>
      <c r="T9" s="5">
        <v>5244.84</v>
      </c>
      <c r="U9" s="6">
        <v>6</v>
      </c>
      <c r="V9" s="6">
        <v>0</v>
      </c>
      <c r="W9" s="5">
        <v>996.4799999999999</v>
      </c>
      <c r="X9" s="6">
        <v>878.38</v>
      </c>
      <c r="Y9" s="6">
        <f t="shared" si="1"/>
        <v>0.18999244972201246</v>
      </c>
      <c r="Z9" t="s">
        <v>38</v>
      </c>
    </row>
    <row r="10" spans="1:26" ht="15" customHeight="1" x14ac:dyDescent="0.35">
      <c r="A10">
        <v>40099</v>
      </c>
      <c r="B10" t="s">
        <v>24</v>
      </c>
      <c r="C10" s="1">
        <v>41954</v>
      </c>
      <c r="D10" s="1">
        <v>41956</v>
      </c>
      <c r="E10" t="s">
        <v>25</v>
      </c>
      <c r="F10" t="s">
        <v>26</v>
      </c>
      <c r="G10" t="s">
        <v>27</v>
      </c>
      <c r="H10" s="2" t="s">
        <v>28</v>
      </c>
      <c r="I10" s="7">
        <v>73120</v>
      </c>
      <c r="J10" t="s">
        <v>29</v>
      </c>
      <c r="K10" t="s">
        <v>30</v>
      </c>
      <c r="L10" t="s">
        <v>31</v>
      </c>
      <c r="M10" s="4" t="s">
        <v>32</v>
      </c>
      <c r="N10" s="2" t="s">
        <v>33</v>
      </c>
      <c r="O10" t="s">
        <v>106</v>
      </c>
      <c r="P10" s="2" t="s">
        <v>50</v>
      </c>
      <c r="Q10" s="2" t="s">
        <v>107</v>
      </c>
      <c r="R10" t="s">
        <v>108</v>
      </c>
      <c r="S10" s="8">
        <f t="shared" si="0"/>
        <v>287.24639999999999</v>
      </c>
      <c r="T10" s="5">
        <v>341.96</v>
      </c>
      <c r="U10" s="6">
        <v>2</v>
      </c>
      <c r="V10" s="6">
        <v>0</v>
      </c>
      <c r="W10" s="5">
        <v>54.713599999999985</v>
      </c>
      <c r="X10" s="6">
        <v>25.27</v>
      </c>
      <c r="Y10" s="6">
        <f t="shared" si="1"/>
        <v>0.15999999999999998</v>
      </c>
      <c r="Z10" t="s">
        <v>38</v>
      </c>
    </row>
    <row r="11" spans="1:26" ht="15" customHeight="1" x14ac:dyDescent="0.35">
      <c r="A11">
        <v>36258</v>
      </c>
      <c r="B11" t="s">
        <v>109</v>
      </c>
      <c r="C11" s="1">
        <v>40974</v>
      </c>
      <c r="D11" s="1">
        <v>40975</v>
      </c>
      <c r="E11" t="s">
        <v>25</v>
      </c>
      <c r="F11" t="s">
        <v>110</v>
      </c>
      <c r="G11" t="s">
        <v>27</v>
      </c>
      <c r="H11" s="2" t="s">
        <v>28</v>
      </c>
      <c r="I11" s="7">
        <v>98103</v>
      </c>
      <c r="J11" t="s">
        <v>111</v>
      </c>
      <c r="K11" t="s">
        <v>112</v>
      </c>
      <c r="L11" t="s">
        <v>31</v>
      </c>
      <c r="M11" s="4" t="s">
        <v>113</v>
      </c>
      <c r="N11" s="2" t="s">
        <v>33</v>
      </c>
      <c r="O11" t="s">
        <v>114</v>
      </c>
      <c r="P11" s="2" t="s">
        <v>50</v>
      </c>
      <c r="Q11" s="2" t="s">
        <v>51</v>
      </c>
      <c r="R11" t="s">
        <v>115</v>
      </c>
      <c r="S11" s="8">
        <f t="shared" si="0"/>
        <v>43.23190000000001</v>
      </c>
      <c r="T11" s="5">
        <v>48.712000000000003</v>
      </c>
      <c r="U11" s="6">
        <v>1</v>
      </c>
      <c r="V11" s="6">
        <v>0.2</v>
      </c>
      <c r="W11" s="5">
        <v>5.4800999999999966</v>
      </c>
      <c r="X11" s="6">
        <v>11.13</v>
      </c>
      <c r="Y11" s="6">
        <f t="shared" si="1"/>
        <v>0.11249999999999992</v>
      </c>
      <c r="Z11" t="s">
        <v>38</v>
      </c>
    </row>
    <row r="12" spans="1:26" ht="15" customHeight="1" x14ac:dyDescent="0.35">
      <c r="A12">
        <v>36259</v>
      </c>
      <c r="B12" t="s">
        <v>109</v>
      </c>
      <c r="C12" s="1">
        <v>40974</v>
      </c>
      <c r="D12" s="1">
        <v>40975</v>
      </c>
      <c r="E12" t="s">
        <v>25</v>
      </c>
      <c r="F12" t="s">
        <v>110</v>
      </c>
      <c r="G12" t="s">
        <v>27</v>
      </c>
      <c r="H12" s="2" t="s">
        <v>28</v>
      </c>
      <c r="I12" s="7">
        <v>98103</v>
      </c>
      <c r="J12" t="s">
        <v>111</v>
      </c>
      <c r="K12" t="s">
        <v>112</v>
      </c>
      <c r="L12" t="s">
        <v>31</v>
      </c>
      <c r="M12" s="4" t="s">
        <v>113</v>
      </c>
      <c r="N12" s="2" t="s">
        <v>33</v>
      </c>
      <c r="O12" t="s">
        <v>116</v>
      </c>
      <c r="P12" s="2" t="s">
        <v>117</v>
      </c>
      <c r="Q12" s="2" t="s">
        <v>118</v>
      </c>
      <c r="R12" t="s">
        <v>119</v>
      </c>
      <c r="S12" s="8">
        <f t="shared" si="0"/>
        <v>13.275600000000001</v>
      </c>
      <c r="T12" s="5">
        <v>17.940000000000001</v>
      </c>
      <c r="U12" s="6">
        <v>3</v>
      </c>
      <c r="V12" s="6">
        <v>0</v>
      </c>
      <c r="W12" s="5">
        <v>4.6644000000000005</v>
      </c>
      <c r="X12" s="6">
        <v>4.29</v>
      </c>
      <c r="Y12" s="6">
        <f t="shared" si="1"/>
        <v>0.26</v>
      </c>
      <c r="Z12" t="s">
        <v>38</v>
      </c>
    </row>
    <row r="13" spans="1:26" ht="15" customHeight="1" x14ac:dyDescent="0.35">
      <c r="A13">
        <v>28879</v>
      </c>
      <c r="B13" t="s">
        <v>120</v>
      </c>
      <c r="C13" s="1">
        <v>41383</v>
      </c>
      <c r="D13" s="1">
        <v>41386</v>
      </c>
      <c r="E13" t="s">
        <v>25</v>
      </c>
      <c r="F13" t="s">
        <v>121</v>
      </c>
      <c r="G13" t="s">
        <v>122</v>
      </c>
      <c r="H13" s="2" t="s">
        <v>43</v>
      </c>
      <c r="I13" s="7"/>
      <c r="J13" t="s">
        <v>123</v>
      </c>
      <c r="K13" t="s">
        <v>123</v>
      </c>
      <c r="L13" t="s">
        <v>124</v>
      </c>
      <c r="M13" s="4" t="s">
        <v>125</v>
      </c>
      <c r="N13" s="2" t="s">
        <v>48</v>
      </c>
      <c r="O13" t="s">
        <v>126</v>
      </c>
      <c r="P13" s="2" t="s">
        <v>50</v>
      </c>
      <c r="Q13" s="2" t="s">
        <v>104</v>
      </c>
      <c r="R13" t="s">
        <v>127</v>
      </c>
      <c r="S13" s="8">
        <f t="shared" si="0"/>
        <v>3978.5999999999995</v>
      </c>
      <c r="T13" s="5">
        <v>4626.1499999999996</v>
      </c>
      <c r="U13" s="6">
        <v>5</v>
      </c>
      <c r="V13" s="6">
        <v>0</v>
      </c>
      <c r="W13" s="5">
        <v>647.54999999999995</v>
      </c>
      <c r="X13" s="6">
        <v>835.57</v>
      </c>
      <c r="Y13" s="6">
        <f t="shared" si="1"/>
        <v>0.13997600596608412</v>
      </c>
      <c r="Z13" t="s">
        <v>38</v>
      </c>
    </row>
    <row r="14" spans="1:26" ht="15" customHeight="1" x14ac:dyDescent="0.35">
      <c r="A14">
        <v>45794</v>
      </c>
      <c r="B14" t="s">
        <v>128</v>
      </c>
      <c r="C14" s="1">
        <v>41269</v>
      </c>
      <c r="D14" s="1">
        <v>41271</v>
      </c>
      <c r="E14" t="s">
        <v>40</v>
      </c>
      <c r="F14" t="s">
        <v>129</v>
      </c>
      <c r="G14" t="s">
        <v>130</v>
      </c>
      <c r="H14" s="2" t="s">
        <v>28</v>
      </c>
      <c r="I14" s="7"/>
      <c r="J14" t="s">
        <v>131</v>
      </c>
      <c r="K14" t="s">
        <v>131</v>
      </c>
      <c r="L14" t="s">
        <v>132</v>
      </c>
      <c r="M14" s="4" t="s">
        <v>133</v>
      </c>
      <c r="N14" s="2" t="s">
        <v>48</v>
      </c>
      <c r="O14" t="s">
        <v>134</v>
      </c>
      <c r="P14" s="2" t="s">
        <v>35</v>
      </c>
      <c r="Q14" s="2" t="s">
        <v>36</v>
      </c>
      <c r="R14" t="s">
        <v>135</v>
      </c>
      <c r="S14" s="8">
        <f t="shared" si="0"/>
        <v>1465.56</v>
      </c>
      <c r="T14" s="5">
        <v>2616.96</v>
      </c>
      <c r="U14" s="6">
        <v>4</v>
      </c>
      <c r="V14" s="6">
        <v>0</v>
      </c>
      <c r="W14" s="5">
        <v>1151.4000000000001</v>
      </c>
      <c r="X14" s="6">
        <v>832.41</v>
      </c>
      <c r="Y14" s="6">
        <f t="shared" si="1"/>
        <v>0.43997615553925168</v>
      </c>
      <c r="Z14" t="s">
        <v>53</v>
      </c>
    </row>
    <row r="15" spans="1:26" ht="15" customHeight="1" x14ac:dyDescent="0.35">
      <c r="A15">
        <v>4132</v>
      </c>
      <c r="B15" t="s">
        <v>136</v>
      </c>
      <c r="C15" s="1">
        <v>41591</v>
      </c>
      <c r="D15" s="1">
        <v>41591</v>
      </c>
      <c r="E15" t="s">
        <v>73</v>
      </c>
      <c r="F15" t="s">
        <v>137</v>
      </c>
      <c r="G15" t="s">
        <v>138</v>
      </c>
      <c r="H15" s="2" t="s">
        <v>65</v>
      </c>
      <c r="I15" s="7"/>
      <c r="J15" t="s">
        <v>139</v>
      </c>
      <c r="K15" t="s">
        <v>140</v>
      </c>
      <c r="L15" t="s">
        <v>141</v>
      </c>
      <c r="M15" s="4" t="s">
        <v>142</v>
      </c>
      <c r="N15" s="2" t="s">
        <v>143</v>
      </c>
      <c r="O15" t="s">
        <v>144</v>
      </c>
      <c r="P15" s="2" t="s">
        <v>50</v>
      </c>
      <c r="Q15" s="2" t="s">
        <v>51</v>
      </c>
      <c r="R15" t="s">
        <v>145</v>
      </c>
      <c r="S15" s="8">
        <f t="shared" si="0"/>
        <v>1599.7800000000002</v>
      </c>
      <c r="T15" s="5">
        <v>2221.8000000000002</v>
      </c>
      <c r="U15" s="6">
        <v>7</v>
      </c>
      <c r="V15" s="6">
        <v>0</v>
      </c>
      <c r="W15" s="5">
        <v>622.02</v>
      </c>
      <c r="X15" s="6">
        <v>810.25</v>
      </c>
      <c r="Y15" s="6">
        <f t="shared" si="1"/>
        <v>0.27996219281663515</v>
      </c>
      <c r="Z15" t="s">
        <v>53</v>
      </c>
    </row>
    <row r="16" spans="1:26" ht="15" customHeight="1" x14ac:dyDescent="0.35">
      <c r="A16">
        <v>27704</v>
      </c>
      <c r="B16" t="s">
        <v>146</v>
      </c>
      <c r="C16" s="1">
        <v>41796</v>
      </c>
      <c r="D16" s="1">
        <v>41798</v>
      </c>
      <c r="E16" t="s">
        <v>40</v>
      </c>
      <c r="F16" t="s">
        <v>147</v>
      </c>
      <c r="G16" t="s">
        <v>148</v>
      </c>
      <c r="H16" s="2" t="s">
        <v>28</v>
      </c>
      <c r="I16" s="7"/>
      <c r="J16" t="s">
        <v>149</v>
      </c>
      <c r="K16" t="s">
        <v>150</v>
      </c>
      <c r="L16" t="s">
        <v>151</v>
      </c>
      <c r="M16" s="4" t="s">
        <v>152</v>
      </c>
      <c r="N16" s="2" t="s">
        <v>48</v>
      </c>
      <c r="O16" t="s">
        <v>153</v>
      </c>
      <c r="P16" s="2" t="s">
        <v>117</v>
      </c>
      <c r="Q16" s="2" t="s">
        <v>154</v>
      </c>
      <c r="R16" t="s">
        <v>155</v>
      </c>
      <c r="S16" s="8">
        <f t="shared" si="0"/>
        <v>2665.4399999999996</v>
      </c>
      <c r="T16" s="5">
        <v>3701.5199999999995</v>
      </c>
      <c r="U16" s="6">
        <v>12</v>
      </c>
      <c r="V16" s="6">
        <v>0</v>
      </c>
      <c r="W16" s="5">
        <v>1036.08</v>
      </c>
      <c r="X16" s="6">
        <v>804.54</v>
      </c>
      <c r="Y16" s="6">
        <f t="shared" si="1"/>
        <v>0.27990663295078783</v>
      </c>
      <c r="Z16" t="s">
        <v>53</v>
      </c>
    </row>
    <row r="17" spans="1:26" ht="15" customHeight="1" x14ac:dyDescent="0.35">
      <c r="A17">
        <v>13779</v>
      </c>
      <c r="B17" t="s">
        <v>156</v>
      </c>
      <c r="C17" s="1">
        <v>42216</v>
      </c>
      <c r="D17" s="1">
        <v>42219</v>
      </c>
      <c r="E17" t="s">
        <v>40</v>
      </c>
      <c r="F17" t="s">
        <v>157</v>
      </c>
      <c r="G17" t="s">
        <v>158</v>
      </c>
      <c r="H17" s="2" t="s">
        <v>43</v>
      </c>
      <c r="I17" s="7"/>
      <c r="J17" t="s">
        <v>159</v>
      </c>
      <c r="K17" t="s">
        <v>160</v>
      </c>
      <c r="L17" t="s">
        <v>161</v>
      </c>
      <c r="M17" s="4" t="s">
        <v>68</v>
      </c>
      <c r="N17" s="2" t="s">
        <v>69</v>
      </c>
      <c r="O17" t="s">
        <v>162</v>
      </c>
      <c r="P17" s="2" t="s">
        <v>117</v>
      </c>
      <c r="Q17" s="2" t="s">
        <v>154</v>
      </c>
      <c r="R17" t="s">
        <v>163</v>
      </c>
      <c r="S17" s="8">
        <f t="shared" si="0"/>
        <v>1682.6399999999996</v>
      </c>
      <c r="T17" s="5">
        <v>1869.5879999999997</v>
      </c>
      <c r="U17" s="6">
        <v>4</v>
      </c>
      <c r="V17" s="6">
        <v>0.1</v>
      </c>
      <c r="W17" s="5">
        <v>186.94800000000004</v>
      </c>
      <c r="X17" s="6">
        <v>801.66</v>
      </c>
      <c r="Y17" s="6">
        <f t="shared" si="1"/>
        <v>9.9994223326208803E-2</v>
      </c>
      <c r="Z17" t="s">
        <v>53</v>
      </c>
    </row>
    <row r="18" spans="1:26" ht="15" customHeight="1" x14ac:dyDescent="0.35">
      <c r="A18">
        <v>39519</v>
      </c>
      <c r="B18" t="s">
        <v>164</v>
      </c>
      <c r="C18" s="1">
        <v>40958</v>
      </c>
      <c r="D18" s="1">
        <v>40964</v>
      </c>
      <c r="E18" t="s">
        <v>98</v>
      </c>
      <c r="F18" t="s">
        <v>26</v>
      </c>
      <c r="G18" t="s">
        <v>27</v>
      </c>
      <c r="H18" s="2" t="s">
        <v>28</v>
      </c>
      <c r="I18" s="7">
        <v>76017</v>
      </c>
      <c r="J18" t="s">
        <v>165</v>
      </c>
      <c r="K18" t="s">
        <v>166</v>
      </c>
      <c r="L18" t="s">
        <v>31</v>
      </c>
      <c r="M18" s="4" t="s">
        <v>32</v>
      </c>
      <c r="N18" s="2" t="s">
        <v>33</v>
      </c>
      <c r="O18" t="s">
        <v>167</v>
      </c>
      <c r="P18" s="2" t="s">
        <v>117</v>
      </c>
      <c r="Q18" s="2" t="s">
        <v>168</v>
      </c>
      <c r="R18" t="s">
        <v>169</v>
      </c>
      <c r="S18" s="8">
        <f t="shared" si="0"/>
        <v>15.148800000000003</v>
      </c>
      <c r="T18" s="5">
        <v>12.624000000000001</v>
      </c>
      <c r="U18" s="6">
        <v>2</v>
      </c>
      <c r="V18" s="6">
        <v>0.2</v>
      </c>
      <c r="W18" s="5">
        <v>-2.5248000000000022</v>
      </c>
      <c r="X18" s="6">
        <v>1.97</v>
      </c>
      <c r="Y18" s="6">
        <f t="shared" si="1"/>
        <v>-0.20000000000000015</v>
      </c>
      <c r="Z18" t="s">
        <v>170</v>
      </c>
    </row>
    <row r="19" spans="1:26" ht="15" customHeight="1" x14ac:dyDescent="0.35">
      <c r="A19">
        <v>12069</v>
      </c>
      <c r="B19" t="s">
        <v>171</v>
      </c>
      <c r="C19" s="1">
        <v>42255</v>
      </c>
      <c r="D19" s="1">
        <v>42261</v>
      </c>
      <c r="E19" t="s">
        <v>98</v>
      </c>
      <c r="F19" t="s">
        <v>172</v>
      </c>
      <c r="G19" t="s">
        <v>173</v>
      </c>
      <c r="H19" s="2" t="s">
        <v>43</v>
      </c>
      <c r="I19" s="7"/>
      <c r="J19" t="s">
        <v>174</v>
      </c>
      <c r="K19" t="s">
        <v>175</v>
      </c>
      <c r="L19" t="s">
        <v>176</v>
      </c>
      <c r="M19" s="4" t="s">
        <v>177</v>
      </c>
      <c r="N19" s="2" t="s">
        <v>69</v>
      </c>
      <c r="O19" t="s">
        <v>178</v>
      </c>
      <c r="P19" s="2" t="s">
        <v>117</v>
      </c>
      <c r="Q19" s="2" t="s">
        <v>154</v>
      </c>
      <c r="R19" t="s">
        <v>179</v>
      </c>
      <c r="S19" s="8">
        <f t="shared" si="0"/>
        <v>3979.5000000000005</v>
      </c>
      <c r="T19" s="5">
        <v>7958.58</v>
      </c>
      <c r="U19" s="6">
        <v>14</v>
      </c>
      <c r="V19" s="6">
        <v>0</v>
      </c>
      <c r="W19" s="5">
        <v>3979.0799999999995</v>
      </c>
      <c r="X19" s="6">
        <v>778.32</v>
      </c>
      <c r="Y19" s="6">
        <f t="shared" si="1"/>
        <v>0.49997361338329194</v>
      </c>
      <c r="Z19" t="s">
        <v>170</v>
      </c>
    </row>
    <row r="20" spans="1:26" ht="15" customHeight="1" x14ac:dyDescent="0.35">
      <c r="A20">
        <v>22096</v>
      </c>
      <c r="B20" t="s">
        <v>180</v>
      </c>
      <c r="C20" s="1">
        <v>42035</v>
      </c>
      <c r="D20" s="1">
        <v>42036</v>
      </c>
      <c r="E20" t="s">
        <v>25</v>
      </c>
      <c r="F20" t="s">
        <v>181</v>
      </c>
      <c r="G20" t="s">
        <v>182</v>
      </c>
      <c r="H20" s="2" t="s">
        <v>43</v>
      </c>
      <c r="I20" s="7"/>
      <c r="J20" t="s">
        <v>183</v>
      </c>
      <c r="K20" t="s">
        <v>58</v>
      </c>
      <c r="L20" t="s">
        <v>46</v>
      </c>
      <c r="M20" s="4" t="s">
        <v>47</v>
      </c>
      <c r="N20" s="2" t="s">
        <v>48</v>
      </c>
      <c r="O20" t="s">
        <v>184</v>
      </c>
      <c r="P20" s="2" t="s">
        <v>35</v>
      </c>
      <c r="Q20" s="2" t="s">
        <v>81</v>
      </c>
      <c r="R20" t="s">
        <v>185</v>
      </c>
      <c r="S20" s="8">
        <f t="shared" si="0"/>
        <v>2537.19</v>
      </c>
      <c r="T20" s="5">
        <v>2565.5940000000001</v>
      </c>
      <c r="U20" s="6">
        <v>9</v>
      </c>
      <c r="V20" s="6">
        <v>0.1</v>
      </c>
      <c r="W20" s="5">
        <v>28.40399999999994</v>
      </c>
      <c r="X20" s="6">
        <v>766.93</v>
      </c>
      <c r="Y20" s="6">
        <f t="shared" si="1"/>
        <v>1.1071120372124326E-2</v>
      </c>
      <c r="Z20" t="s">
        <v>53</v>
      </c>
    </row>
    <row r="21" spans="1:26" ht="15" customHeight="1" x14ac:dyDescent="0.35">
      <c r="A21">
        <v>49463</v>
      </c>
      <c r="B21" t="s">
        <v>186</v>
      </c>
      <c r="C21" s="1">
        <v>42343</v>
      </c>
      <c r="D21" s="1">
        <v>42345</v>
      </c>
      <c r="E21" t="s">
        <v>40</v>
      </c>
      <c r="F21" t="s">
        <v>187</v>
      </c>
      <c r="G21" t="s">
        <v>188</v>
      </c>
      <c r="H21" s="2" t="s">
        <v>28</v>
      </c>
      <c r="I21" s="7"/>
      <c r="J21" t="s">
        <v>189</v>
      </c>
      <c r="K21" t="s">
        <v>190</v>
      </c>
      <c r="L21" t="s">
        <v>191</v>
      </c>
      <c r="M21" s="4" t="s">
        <v>192</v>
      </c>
      <c r="N21" s="2" t="s">
        <v>79</v>
      </c>
      <c r="O21" t="s">
        <v>193</v>
      </c>
      <c r="P21" s="2" t="s">
        <v>117</v>
      </c>
      <c r="Q21" s="2" t="s">
        <v>154</v>
      </c>
      <c r="R21" t="s">
        <v>194</v>
      </c>
      <c r="S21" s="8">
        <f t="shared" si="0"/>
        <v>2591.46</v>
      </c>
      <c r="T21" s="5">
        <v>3409.74</v>
      </c>
      <c r="U21" s="6">
        <v>6</v>
      </c>
      <c r="V21" s="6">
        <v>0</v>
      </c>
      <c r="W21" s="5">
        <v>818.28</v>
      </c>
      <c r="X21" s="6">
        <v>763.38</v>
      </c>
      <c r="Y21" s="6">
        <f t="shared" si="1"/>
        <v>0.23998310721638602</v>
      </c>
      <c r="Z21" t="s">
        <v>38</v>
      </c>
    </row>
    <row r="22" spans="1:26" ht="15" customHeight="1" x14ac:dyDescent="0.35">
      <c r="A22">
        <v>46630</v>
      </c>
      <c r="B22" t="s">
        <v>195</v>
      </c>
      <c r="C22" s="1">
        <v>41494</v>
      </c>
      <c r="D22" s="1">
        <v>41496</v>
      </c>
      <c r="E22" t="s">
        <v>25</v>
      </c>
      <c r="F22" t="s">
        <v>196</v>
      </c>
      <c r="G22" t="s">
        <v>197</v>
      </c>
      <c r="H22" s="2" t="s">
        <v>43</v>
      </c>
      <c r="I22" s="7"/>
      <c r="J22" t="s">
        <v>198</v>
      </c>
      <c r="K22" t="s">
        <v>199</v>
      </c>
      <c r="L22" t="s">
        <v>200</v>
      </c>
      <c r="M22" s="4" t="s">
        <v>201</v>
      </c>
      <c r="N22" s="2" t="s">
        <v>69</v>
      </c>
      <c r="O22" t="s">
        <v>202</v>
      </c>
      <c r="P22" s="2" t="s">
        <v>50</v>
      </c>
      <c r="Q22" s="2" t="s">
        <v>104</v>
      </c>
      <c r="R22" t="s">
        <v>203</v>
      </c>
      <c r="S22" s="8">
        <f t="shared" si="0"/>
        <v>1700.8799999999997</v>
      </c>
      <c r="T22" s="5">
        <v>1977.7199999999998</v>
      </c>
      <c r="U22" s="6">
        <v>4</v>
      </c>
      <c r="V22" s="6">
        <v>0</v>
      </c>
      <c r="W22" s="5">
        <v>276.84000000000003</v>
      </c>
      <c r="X22" s="6">
        <v>759.47</v>
      </c>
      <c r="Y22" s="6">
        <f t="shared" si="1"/>
        <v>0.1399793701838481</v>
      </c>
      <c r="Z22" t="s">
        <v>53</v>
      </c>
    </row>
    <row r="23" spans="1:26" ht="15" customHeight="1" x14ac:dyDescent="0.35">
      <c r="A23">
        <v>36260</v>
      </c>
      <c r="B23" t="s">
        <v>109</v>
      </c>
      <c r="C23" s="1">
        <v>40974</v>
      </c>
      <c r="D23" s="1">
        <v>40975</v>
      </c>
      <c r="E23" t="s">
        <v>25</v>
      </c>
      <c r="F23" t="s">
        <v>110</v>
      </c>
      <c r="G23" t="s">
        <v>27</v>
      </c>
      <c r="H23" s="2" t="s">
        <v>28</v>
      </c>
      <c r="I23" s="7">
        <v>98103</v>
      </c>
      <c r="J23" t="s">
        <v>111</v>
      </c>
      <c r="K23" t="s">
        <v>112</v>
      </c>
      <c r="L23" t="s">
        <v>31</v>
      </c>
      <c r="M23" s="4" t="s">
        <v>113</v>
      </c>
      <c r="N23" s="2" t="s">
        <v>33</v>
      </c>
      <c r="O23" t="s">
        <v>204</v>
      </c>
      <c r="P23" s="2" t="s">
        <v>117</v>
      </c>
      <c r="Q23" s="2" t="s">
        <v>168</v>
      </c>
      <c r="R23" t="s">
        <v>205</v>
      </c>
      <c r="S23" s="8">
        <f t="shared" si="0"/>
        <v>238.08119999999997</v>
      </c>
      <c r="T23" s="5">
        <v>242.94</v>
      </c>
      <c r="U23" s="6">
        <v>3</v>
      </c>
      <c r="V23" s="6">
        <v>0</v>
      </c>
      <c r="W23" s="5">
        <v>4.8588000000000164</v>
      </c>
      <c r="X23" s="6">
        <v>1.28</v>
      </c>
      <c r="Y23" s="6">
        <f t="shared" si="1"/>
        <v>2.0000000000000066E-2</v>
      </c>
      <c r="Z23" t="s">
        <v>38</v>
      </c>
    </row>
    <row r="24" spans="1:26" ht="15" customHeight="1" x14ac:dyDescent="0.35">
      <c r="A24">
        <v>21586</v>
      </c>
      <c r="B24" t="s">
        <v>206</v>
      </c>
      <c r="C24" s="1">
        <v>41030</v>
      </c>
      <c r="D24" s="1">
        <v>41031</v>
      </c>
      <c r="E24" t="s">
        <v>25</v>
      </c>
      <c r="F24" t="s">
        <v>207</v>
      </c>
      <c r="G24" t="s">
        <v>208</v>
      </c>
      <c r="H24" s="2" t="s">
        <v>43</v>
      </c>
      <c r="I24" s="7"/>
      <c r="J24" t="s">
        <v>209</v>
      </c>
      <c r="K24" t="s">
        <v>210</v>
      </c>
      <c r="L24" t="s">
        <v>151</v>
      </c>
      <c r="M24" s="4" t="s">
        <v>152</v>
      </c>
      <c r="N24" s="2" t="s">
        <v>48</v>
      </c>
      <c r="O24" t="s">
        <v>211</v>
      </c>
      <c r="P24" s="2" t="s">
        <v>50</v>
      </c>
      <c r="Q24" s="2" t="s">
        <v>51</v>
      </c>
      <c r="R24" t="s">
        <v>212</v>
      </c>
      <c r="S24" s="8">
        <f t="shared" si="0"/>
        <v>2395.9799999999991</v>
      </c>
      <c r="T24" s="5">
        <v>2753.9999999999991</v>
      </c>
      <c r="U24" s="6">
        <v>6</v>
      </c>
      <c r="V24" s="6">
        <v>0</v>
      </c>
      <c r="W24" s="5">
        <v>358.02</v>
      </c>
      <c r="X24" s="6">
        <v>752.47</v>
      </c>
      <c r="Y24" s="6">
        <f t="shared" si="1"/>
        <v>0.13000000000000003</v>
      </c>
      <c r="Z24" t="s">
        <v>53</v>
      </c>
    </row>
    <row r="25" spans="1:26" ht="15" customHeight="1" x14ac:dyDescent="0.35">
      <c r="A25">
        <v>13528</v>
      </c>
      <c r="B25" t="s">
        <v>213</v>
      </c>
      <c r="C25" s="1">
        <v>41697</v>
      </c>
      <c r="D25" s="1">
        <v>41699</v>
      </c>
      <c r="E25" t="s">
        <v>40</v>
      </c>
      <c r="F25" t="s">
        <v>214</v>
      </c>
      <c r="G25" t="s">
        <v>215</v>
      </c>
      <c r="H25" s="2" t="s">
        <v>65</v>
      </c>
      <c r="I25" s="7"/>
      <c r="J25" t="s">
        <v>216</v>
      </c>
      <c r="K25" t="s">
        <v>217</v>
      </c>
      <c r="L25" t="s">
        <v>218</v>
      </c>
      <c r="M25" s="4" t="s">
        <v>219</v>
      </c>
      <c r="N25" s="2" t="s">
        <v>69</v>
      </c>
      <c r="O25" t="s">
        <v>220</v>
      </c>
      <c r="P25" s="2" t="s">
        <v>117</v>
      </c>
      <c r="Q25" s="2" t="s">
        <v>154</v>
      </c>
      <c r="R25" t="s">
        <v>221</v>
      </c>
      <c r="S25" s="8">
        <f t="shared" si="0"/>
        <v>3375.2999999999997</v>
      </c>
      <c r="T25" s="5">
        <v>5273.7</v>
      </c>
      <c r="U25" s="6">
        <v>10</v>
      </c>
      <c r="V25" s="6">
        <v>0</v>
      </c>
      <c r="W25" s="5">
        <v>1898.4</v>
      </c>
      <c r="X25" s="6">
        <v>730.91</v>
      </c>
      <c r="Y25" s="6">
        <f t="shared" si="1"/>
        <v>0.35997497013481999</v>
      </c>
      <c r="Z25" t="s">
        <v>38</v>
      </c>
    </row>
    <row r="26" spans="1:26" ht="15" customHeight="1" x14ac:dyDescent="0.35">
      <c r="A26">
        <v>1570</v>
      </c>
      <c r="B26" t="s">
        <v>222</v>
      </c>
      <c r="C26" s="1">
        <v>42216</v>
      </c>
      <c r="D26" s="1">
        <v>42217</v>
      </c>
      <c r="E26" t="s">
        <v>25</v>
      </c>
      <c r="F26" t="s">
        <v>223</v>
      </c>
      <c r="G26" t="s">
        <v>224</v>
      </c>
      <c r="H26" s="2" t="s">
        <v>28</v>
      </c>
      <c r="I26" s="7"/>
      <c r="J26" t="s">
        <v>225</v>
      </c>
      <c r="K26" t="s">
        <v>226</v>
      </c>
      <c r="L26" t="s">
        <v>227</v>
      </c>
      <c r="M26" s="4" t="s">
        <v>228</v>
      </c>
      <c r="N26" s="2" t="s">
        <v>143</v>
      </c>
      <c r="O26" t="s">
        <v>229</v>
      </c>
      <c r="P26" s="2" t="s">
        <v>35</v>
      </c>
      <c r="Q26" s="2" t="s">
        <v>36</v>
      </c>
      <c r="R26" t="s">
        <v>230</v>
      </c>
      <c r="S26" s="8">
        <f t="shared" si="0"/>
        <v>1268.3200000000002</v>
      </c>
      <c r="T26" s="5">
        <v>1713.8400000000001</v>
      </c>
      <c r="U26" s="6">
        <v>4</v>
      </c>
      <c r="V26" s="6">
        <v>0</v>
      </c>
      <c r="W26" s="5">
        <v>445.52</v>
      </c>
      <c r="X26" s="6">
        <v>728.96800000000007</v>
      </c>
      <c r="Y26" s="6">
        <f t="shared" si="1"/>
        <v>0.25995425477290757</v>
      </c>
      <c r="Z26" t="s">
        <v>53</v>
      </c>
    </row>
    <row r="27" spans="1:26" ht="15" customHeight="1" x14ac:dyDescent="0.35">
      <c r="A27">
        <v>3484</v>
      </c>
      <c r="B27" t="s">
        <v>231</v>
      </c>
      <c r="C27" s="1">
        <v>42252</v>
      </c>
      <c r="D27" s="1">
        <v>42255</v>
      </c>
      <c r="E27" t="s">
        <v>25</v>
      </c>
      <c r="F27" t="s">
        <v>232</v>
      </c>
      <c r="G27" t="s">
        <v>233</v>
      </c>
      <c r="H27" s="2" t="s">
        <v>28</v>
      </c>
      <c r="I27" s="7"/>
      <c r="J27" t="s">
        <v>234</v>
      </c>
      <c r="K27" t="s">
        <v>235</v>
      </c>
      <c r="L27" t="s">
        <v>236</v>
      </c>
      <c r="M27" s="4" t="s">
        <v>228</v>
      </c>
      <c r="N27" s="2" t="s">
        <v>143</v>
      </c>
      <c r="O27" t="s">
        <v>237</v>
      </c>
      <c r="P27" s="2" t="s">
        <v>50</v>
      </c>
      <c r="Q27" s="2" t="s">
        <v>104</v>
      </c>
      <c r="R27" t="s">
        <v>238</v>
      </c>
      <c r="S27" s="8">
        <f t="shared" si="0"/>
        <v>1580</v>
      </c>
      <c r="T27" s="5">
        <v>2106.4960000000001</v>
      </c>
      <c r="U27" s="6">
        <v>8</v>
      </c>
      <c r="V27" s="6">
        <v>0.2</v>
      </c>
      <c r="W27" s="5">
        <v>526.49600000000009</v>
      </c>
      <c r="X27" s="6">
        <v>728.38900000000001</v>
      </c>
      <c r="Y27" s="6">
        <f t="shared" si="1"/>
        <v>0.24993923558364226</v>
      </c>
      <c r="Z27" t="s">
        <v>53</v>
      </c>
    </row>
    <row r="28" spans="1:26" ht="15" customHeight="1" x14ac:dyDescent="0.35">
      <c r="A28">
        <v>30191</v>
      </c>
      <c r="B28" t="s">
        <v>239</v>
      </c>
      <c r="C28" s="1">
        <v>41259</v>
      </c>
      <c r="D28" s="1">
        <v>41262</v>
      </c>
      <c r="E28" t="s">
        <v>25</v>
      </c>
      <c r="F28" t="s">
        <v>240</v>
      </c>
      <c r="G28" t="s">
        <v>241</v>
      </c>
      <c r="H28" s="2" t="s">
        <v>43</v>
      </c>
      <c r="I28" s="7"/>
      <c r="J28" t="s">
        <v>242</v>
      </c>
      <c r="K28" t="s">
        <v>243</v>
      </c>
      <c r="L28" t="s">
        <v>244</v>
      </c>
      <c r="M28" s="4" t="s">
        <v>152</v>
      </c>
      <c r="N28" s="2" t="s">
        <v>48</v>
      </c>
      <c r="O28" t="s">
        <v>245</v>
      </c>
      <c r="P28" s="2" t="s">
        <v>50</v>
      </c>
      <c r="Q28" s="2" t="s">
        <v>104</v>
      </c>
      <c r="R28" t="s">
        <v>246</v>
      </c>
      <c r="S28" s="8">
        <f t="shared" si="0"/>
        <v>994.79999999999984</v>
      </c>
      <c r="T28" s="5">
        <v>1715.1599999999999</v>
      </c>
      <c r="U28" s="6">
        <v>2</v>
      </c>
      <c r="V28" s="6">
        <v>0</v>
      </c>
      <c r="W28" s="5">
        <v>720.36</v>
      </c>
      <c r="X28" s="6">
        <v>725.57</v>
      </c>
      <c r="Y28" s="6">
        <f t="shared" si="1"/>
        <v>0.4199958021409082</v>
      </c>
      <c r="Z28" t="s">
        <v>53</v>
      </c>
    </row>
    <row r="29" spans="1:26" ht="15" customHeight="1" x14ac:dyDescent="0.35">
      <c r="A29">
        <v>11645</v>
      </c>
      <c r="B29" t="s">
        <v>247</v>
      </c>
      <c r="C29" s="1">
        <v>40981</v>
      </c>
      <c r="D29" s="1">
        <v>40984</v>
      </c>
      <c r="E29" t="s">
        <v>40</v>
      </c>
      <c r="F29" t="s">
        <v>248</v>
      </c>
      <c r="G29" t="s">
        <v>249</v>
      </c>
      <c r="H29" s="2" t="s">
        <v>28</v>
      </c>
      <c r="I29" s="7"/>
      <c r="J29" t="s">
        <v>250</v>
      </c>
      <c r="K29" t="s">
        <v>251</v>
      </c>
      <c r="L29" t="s">
        <v>67</v>
      </c>
      <c r="M29" s="4" t="s">
        <v>68</v>
      </c>
      <c r="N29" s="2" t="s">
        <v>69</v>
      </c>
      <c r="O29" t="s">
        <v>178</v>
      </c>
      <c r="P29" s="2" t="s">
        <v>117</v>
      </c>
      <c r="Q29" s="2" t="s">
        <v>154</v>
      </c>
      <c r="R29" t="s">
        <v>179</v>
      </c>
      <c r="S29" s="8">
        <f t="shared" si="0"/>
        <v>1705.5000000000007</v>
      </c>
      <c r="T29" s="5">
        <v>3069.7380000000003</v>
      </c>
      <c r="U29" s="6">
        <v>6</v>
      </c>
      <c r="V29" s="6">
        <v>0.1</v>
      </c>
      <c r="W29" s="5">
        <v>1364.2379999999996</v>
      </c>
      <c r="X29" s="6">
        <v>725.34</v>
      </c>
      <c r="Y29" s="6">
        <f t="shared" si="1"/>
        <v>0.4444151259814354</v>
      </c>
      <c r="Z29" t="s">
        <v>53</v>
      </c>
    </row>
    <row r="30" spans="1:26" ht="15" customHeight="1" x14ac:dyDescent="0.35">
      <c r="A30">
        <v>38460</v>
      </c>
      <c r="B30" t="s">
        <v>252</v>
      </c>
      <c r="C30" s="1">
        <v>41020</v>
      </c>
      <c r="D30" s="1">
        <v>41022</v>
      </c>
      <c r="E30" t="s">
        <v>40</v>
      </c>
      <c r="F30" t="s">
        <v>253</v>
      </c>
      <c r="G30" t="s">
        <v>254</v>
      </c>
      <c r="H30" s="2" t="s">
        <v>43</v>
      </c>
      <c r="I30" s="7">
        <v>12180</v>
      </c>
      <c r="J30" t="s">
        <v>255</v>
      </c>
      <c r="K30" t="s">
        <v>256</v>
      </c>
      <c r="L30" t="s">
        <v>31</v>
      </c>
      <c r="M30" s="4" t="s">
        <v>257</v>
      </c>
      <c r="N30" s="2" t="s">
        <v>33</v>
      </c>
      <c r="O30" t="s">
        <v>258</v>
      </c>
      <c r="P30" s="2" t="s">
        <v>117</v>
      </c>
      <c r="Q30" s="2" t="s">
        <v>259</v>
      </c>
      <c r="R30" t="s">
        <v>260</v>
      </c>
      <c r="S30" s="8">
        <f t="shared" si="0"/>
        <v>126.39840000000001</v>
      </c>
      <c r="T30" s="5">
        <v>247.84</v>
      </c>
      <c r="U30" s="6">
        <v>8</v>
      </c>
      <c r="V30" s="6">
        <v>0</v>
      </c>
      <c r="W30" s="5">
        <v>121.44159999999999</v>
      </c>
      <c r="X30" s="6">
        <v>55.2</v>
      </c>
      <c r="Y30" s="6">
        <f t="shared" si="1"/>
        <v>0.49</v>
      </c>
      <c r="Z30" t="s">
        <v>53</v>
      </c>
    </row>
    <row r="31" spans="1:26" ht="15" customHeight="1" x14ac:dyDescent="0.35">
      <c r="A31">
        <v>22999</v>
      </c>
      <c r="B31" t="s">
        <v>261</v>
      </c>
      <c r="C31" s="1">
        <v>41329</v>
      </c>
      <c r="D31" s="1">
        <v>41329</v>
      </c>
      <c r="E31" t="s">
        <v>73</v>
      </c>
      <c r="F31" t="s">
        <v>262</v>
      </c>
      <c r="G31" t="s">
        <v>263</v>
      </c>
      <c r="H31" s="2" t="s">
        <v>28</v>
      </c>
      <c r="I31" s="7"/>
      <c r="J31" t="s">
        <v>264</v>
      </c>
      <c r="K31" t="s">
        <v>265</v>
      </c>
      <c r="L31" t="s">
        <v>266</v>
      </c>
      <c r="M31" s="4" t="s">
        <v>125</v>
      </c>
      <c r="N31" s="2" t="s">
        <v>48</v>
      </c>
      <c r="O31" t="s">
        <v>267</v>
      </c>
      <c r="P31" s="2" t="s">
        <v>50</v>
      </c>
      <c r="Q31" s="2" t="s">
        <v>51</v>
      </c>
      <c r="R31" t="s">
        <v>268</v>
      </c>
      <c r="S31" s="8">
        <f t="shared" si="0"/>
        <v>1296.3599999999997</v>
      </c>
      <c r="T31" s="5">
        <v>1878.7199999999998</v>
      </c>
      <c r="U31" s="6">
        <v>4</v>
      </c>
      <c r="V31" s="6">
        <v>0</v>
      </c>
      <c r="W31" s="5">
        <v>582.36</v>
      </c>
      <c r="X31" s="6">
        <v>704.08</v>
      </c>
      <c r="Y31" s="6">
        <f t="shared" si="1"/>
        <v>0.30997700562084829</v>
      </c>
      <c r="Z31" t="s">
        <v>53</v>
      </c>
    </row>
    <row r="32" spans="1:26" ht="15" customHeight="1" x14ac:dyDescent="0.35">
      <c r="A32">
        <v>220</v>
      </c>
      <c r="B32" t="s">
        <v>269</v>
      </c>
      <c r="C32" s="1">
        <v>41270</v>
      </c>
      <c r="D32" s="1">
        <v>41272</v>
      </c>
      <c r="E32" t="s">
        <v>40</v>
      </c>
      <c r="F32" t="s">
        <v>270</v>
      </c>
      <c r="G32" t="s">
        <v>271</v>
      </c>
      <c r="H32" s="2" t="s">
        <v>43</v>
      </c>
      <c r="I32" s="7"/>
      <c r="J32" t="s">
        <v>272</v>
      </c>
      <c r="K32" t="s">
        <v>272</v>
      </c>
      <c r="L32" t="s">
        <v>273</v>
      </c>
      <c r="M32" s="4" t="s">
        <v>274</v>
      </c>
      <c r="N32" s="2" t="s">
        <v>143</v>
      </c>
      <c r="O32" t="s">
        <v>275</v>
      </c>
      <c r="P32" s="2" t="s">
        <v>35</v>
      </c>
      <c r="Q32" s="2" t="s">
        <v>36</v>
      </c>
      <c r="R32" t="s">
        <v>276</v>
      </c>
      <c r="S32" s="8">
        <f t="shared" si="0"/>
        <v>1845.1000000000001</v>
      </c>
      <c r="T32" s="5">
        <v>1696.64</v>
      </c>
      <c r="U32" s="6">
        <v>5</v>
      </c>
      <c r="V32" s="6">
        <v>0.2</v>
      </c>
      <c r="W32" s="5">
        <v>-148.46000000000004</v>
      </c>
      <c r="X32" s="6">
        <v>704.05600000000004</v>
      </c>
      <c r="Y32" s="6">
        <f t="shared" si="1"/>
        <v>-8.7502357600905328E-2</v>
      </c>
      <c r="Z32" t="s">
        <v>53</v>
      </c>
    </row>
    <row r="33" spans="1:26" ht="15" customHeight="1" x14ac:dyDescent="0.35">
      <c r="A33">
        <v>10648</v>
      </c>
      <c r="B33" t="s">
        <v>277</v>
      </c>
      <c r="C33" s="1">
        <v>41472</v>
      </c>
      <c r="D33" s="1">
        <v>41474</v>
      </c>
      <c r="E33" t="s">
        <v>25</v>
      </c>
      <c r="F33" t="s">
        <v>278</v>
      </c>
      <c r="G33" t="s">
        <v>279</v>
      </c>
      <c r="H33" s="2" t="s">
        <v>43</v>
      </c>
      <c r="I33" s="7"/>
      <c r="J33" t="s">
        <v>280</v>
      </c>
      <c r="K33" t="s">
        <v>281</v>
      </c>
      <c r="L33" t="s">
        <v>161</v>
      </c>
      <c r="M33" s="4" t="s">
        <v>68</v>
      </c>
      <c r="N33" s="2" t="s">
        <v>69</v>
      </c>
      <c r="O33" t="s">
        <v>282</v>
      </c>
      <c r="P33" s="2" t="s">
        <v>35</v>
      </c>
      <c r="Q33" s="2" t="s">
        <v>283</v>
      </c>
      <c r="R33" t="s">
        <v>284</v>
      </c>
      <c r="S33" s="8">
        <f t="shared" si="0"/>
        <v>1639.7100000000003</v>
      </c>
      <c r="T33" s="5">
        <v>2402.8650000000002</v>
      </c>
      <c r="U33" s="6">
        <v>9</v>
      </c>
      <c r="V33" s="6">
        <v>0.15</v>
      </c>
      <c r="W33" s="5">
        <v>763.15499999999997</v>
      </c>
      <c r="X33" s="6">
        <v>699.55</v>
      </c>
      <c r="Y33" s="6">
        <f t="shared" si="1"/>
        <v>0.31760211247822906</v>
      </c>
      <c r="Z33" t="s">
        <v>53</v>
      </c>
    </row>
    <row r="34" spans="1:26" ht="15" customHeight="1" x14ac:dyDescent="0.35">
      <c r="A34">
        <v>40977</v>
      </c>
      <c r="B34" t="s">
        <v>285</v>
      </c>
      <c r="C34" s="1">
        <v>41635</v>
      </c>
      <c r="D34" s="1">
        <v>41639</v>
      </c>
      <c r="E34" t="s">
        <v>98</v>
      </c>
      <c r="F34" t="s">
        <v>286</v>
      </c>
      <c r="G34" t="s">
        <v>254</v>
      </c>
      <c r="H34" s="2" t="s">
        <v>43</v>
      </c>
      <c r="I34" s="7">
        <v>94122</v>
      </c>
      <c r="J34" t="s">
        <v>287</v>
      </c>
      <c r="K34" t="s">
        <v>288</v>
      </c>
      <c r="L34" t="s">
        <v>31</v>
      </c>
      <c r="M34" s="4" t="s">
        <v>113</v>
      </c>
      <c r="N34" s="2" t="s">
        <v>33</v>
      </c>
      <c r="O34" t="s">
        <v>289</v>
      </c>
      <c r="P34" s="2" t="s">
        <v>35</v>
      </c>
      <c r="Q34" s="2" t="s">
        <v>36</v>
      </c>
      <c r="R34" t="s">
        <v>290</v>
      </c>
      <c r="S34" s="8">
        <f t="shared" si="0"/>
        <v>592.99200000000008</v>
      </c>
      <c r="T34" s="5">
        <v>668.16</v>
      </c>
      <c r="U34" s="6">
        <v>9</v>
      </c>
      <c r="V34" s="6">
        <v>0.2</v>
      </c>
      <c r="W34" s="5">
        <v>75.167999999999921</v>
      </c>
      <c r="X34" s="6">
        <v>45.74</v>
      </c>
      <c r="Y34" s="6">
        <f t="shared" si="1"/>
        <v>0.11249999999999989</v>
      </c>
      <c r="Z34" t="s">
        <v>61</v>
      </c>
    </row>
    <row r="35" spans="1:26" ht="15" customHeight="1" x14ac:dyDescent="0.35">
      <c r="A35">
        <v>21286</v>
      </c>
      <c r="B35" t="s">
        <v>291</v>
      </c>
      <c r="C35" s="1">
        <v>41215</v>
      </c>
      <c r="D35" s="1">
        <v>41217</v>
      </c>
      <c r="E35" t="s">
        <v>40</v>
      </c>
      <c r="F35" t="s">
        <v>292</v>
      </c>
      <c r="G35" t="s">
        <v>293</v>
      </c>
      <c r="H35" s="2" t="s">
        <v>43</v>
      </c>
      <c r="I35" s="7"/>
      <c r="J35" t="s">
        <v>294</v>
      </c>
      <c r="K35" t="s">
        <v>58</v>
      </c>
      <c r="L35" t="s">
        <v>46</v>
      </c>
      <c r="M35" s="4" t="s">
        <v>47</v>
      </c>
      <c r="N35" s="2" t="s">
        <v>48</v>
      </c>
      <c r="O35" t="s">
        <v>295</v>
      </c>
      <c r="P35" s="2" t="s">
        <v>117</v>
      </c>
      <c r="Q35" s="2" t="s">
        <v>154</v>
      </c>
      <c r="R35" t="s">
        <v>296</v>
      </c>
      <c r="S35" s="8">
        <f t="shared" si="0"/>
        <v>1965.4499999999998</v>
      </c>
      <c r="T35" s="5">
        <v>2526.9299999999998</v>
      </c>
      <c r="U35" s="6">
        <v>5</v>
      </c>
      <c r="V35" s="6">
        <v>0.1</v>
      </c>
      <c r="W35" s="5">
        <v>561.48</v>
      </c>
      <c r="X35" s="6">
        <v>689.8</v>
      </c>
      <c r="Y35" s="6">
        <f t="shared" si="1"/>
        <v>0.22219847799503747</v>
      </c>
      <c r="Z35" t="s">
        <v>53</v>
      </c>
    </row>
    <row r="36" spans="1:26" ht="15" customHeight="1" x14ac:dyDescent="0.35">
      <c r="A36">
        <v>40976</v>
      </c>
      <c r="B36" t="s">
        <v>285</v>
      </c>
      <c r="C36" s="1">
        <v>41635</v>
      </c>
      <c r="D36" s="1">
        <v>41639</v>
      </c>
      <c r="E36" t="s">
        <v>98</v>
      </c>
      <c r="F36" t="s">
        <v>286</v>
      </c>
      <c r="G36" t="s">
        <v>254</v>
      </c>
      <c r="H36" s="2" t="s">
        <v>43</v>
      </c>
      <c r="I36" s="7">
        <v>94122</v>
      </c>
      <c r="J36" t="s">
        <v>287</v>
      </c>
      <c r="K36" t="s">
        <v>288</v>
      </c>
      <c r="L36" t="s">
        <v>31</v>
      </c>
      <c r="M36" s="4" t="s">
        <v>113</v>
      </c>
      <c r="N36" s="2" t="s">
        <v>33</v>
      </c>
      <c r="O36" t="s">
        <v>297</v>
      </c>
      <c r="P36" s="2" t="s">
        <v>117</v>
      </c>
      <c r="Q36" s="2" t="s">
        <v>168</v>
      </c>
      <c r="R36" t="s">
        <v>298</v>
      </c>
      <c r="S36" s="8">
        <f t="shared" si="0"/>
        <v>261.71100000000001</v>
      </c>
      <c r="T36" s="5">
        <v>323.10000000000002</v>
      </c>
      <c r="U36" s="6">
        <v>2</v>
      </c>
      <c r="V36" s="6">
        <v>0</v>
      </c>
      <c r="W36" s="5">
        <v>61.38900000000001</v>
      </c>
      <c r="X36" s="6">
        <v>26.7</v>
      </c>
      <c r="Y36" s="6">
        <f t="shared" si="1"/>
        <v>0.19000000000000003</v>
      </c>
      <c r="Z36" t="s">
        <v>61</v>
      </c>
    </row>
    <row r="37" spans="1:26" ht="15" customHeight="1" x14ac:dyDescent="0.35">
      <c r="A37">
        <v>47905</v>
      </c>
      <c r="B37" t="s">
        <v>299</v>
      </c>
      <c r="C37" s="1">
        <v>41165</v>
      </c>
      <c r="D37" s="1">
        <v>41166</v>
      </c>
      <c r="E37" t="s">
        <v>25</v>
      </c>
      <c r="F37" t="s">
        <v>300</v>
      </c>
      <c r="G37" t="s">
        <v>254</v>
      </c>
      <c r="H37" s="2" t="s">
        <v>43</v>
      </c>
      <c r="I37" s="7"/>
      <c r="J37" t="s">
        <v>301</v>
      </c>
      <c r="K37" t="s">
        <v>302</v>
      </c>
      <c r="L37" t="s">
        <v>303</v>
      </c>
      <c r="M37" s="4" t="s">
        <v>304</v>
      </c>
      <c r="N37" s="2" t="s">
        <v>79</v>
      </c>
      <c r="O37" t="s">
        <v>305</v>
      </c>
      <c r="P37" s="2" t="s">
        <v>35</v>
      </c>
      <c r="Q37" s="2" t="s">
        <v>36</v>
      </c>
      <c r="R37" t="s">
        <v>306</v>
      </c>
      <c r="S37" s="8">
        <f t="shared" si="0"/>
        <v>2748.6000000000004</v>
      </c>
      <c r="T37" s="5">
        <v>3817.26</v>
      </c>
      <c r="U37" s="6">
        <v>6</v>
      </c>
      <c r="V37" s="6">
        <v>0</v>
      </c>
      <c r="W37" s="5">
        <v>1068.6599999999999</v>
      </c>
      <c r="X37" s="6">
        <v>678.15</v>
      </c>
      <c r="Y37" s="6">
        <f t="shared" si="1"/>
        <v>0.27995473192813686</v>
      </c>
      <c r="Z37" t="s">
        <v>38</v>
      </c>
    </row>
    <row r="38" spans="1:26" ht="15" customHeight="1" x14ac:dyDescent="0.35">
      <c r="A38">
        <v>36651</v>
      </c>
      <c r="B38" t="s">
        <v>307</v>
      </c>
      <c r="C38" s="1">
        <v>41041</v>
      </c>
      <c r="D38" s="1">
        <v>41047</v>
      </c>
      <c r="E38" t="s">
        <v>98</v>
      </c>
      <c r="F38" t="s">
        <v>286</v>
      </c>
      <c r="G38" t="s">
        <v>254</v>
      </c>
      <c r="H38" s="2" t="s">
        <v>43</v>
      </c>
      <c r="I38" s="7">
        <v>90004</v>
      </c>
      <c r="J38" t="s">
        <v>308</v>
      </c>
      <c r="K38" t="s">
        <v>288</v>
      </c>
      <c r="L38" t="s">
        <v>31</v>
      </c>
      <c r="M38" s="4" t="s">
        <v>113</v>
      </c>
      <c r="N38" s="2" t="s">
        <v>33</v>
      </c>
      <c r="O38" t="s">
        <v>309</v>
      </c>
      <c r="P38" s="2" t="s">
        <v>50</v>
      </c>
      <c r="Q38" s="2" t="s">
        <v>51</v>
      </c>
      <c r="R38" t="s">
        <v>310</v>
      </c>
      <c r="S38" s="8">
        <f t="shared" si="0"/>
        <v>258.49680000000001</v>
      </c>
      <c r="T38" s="5">
        <v>279.45600000000002</v>
      </c>
      <c r="U38" s="6">
        <v>6</v>
      </c>
      <c r="V38" s="6">
        <v>0.2</v>
      </c>
      <c r="W38" s="5">
        <v>20.959199999999996</v>
      </c>
      <c r="X38" s="6">
        <v>11.69</v>
      </c>
      <c r="Y38" s="6">
        <f t="shared" si="1"/>
        <v>7.4999999999999983E-2</v>
      </c>
      <c r="Z38" t="s">
        <v>61</v>
      </c>
    </row>
    <row r="39" spans="1:26" ht="15" customHeight="1" x14ac:dyDescent="0.35">
      <c r="A39">
        <v>40100</v>
      </c>
      <c r="B39" t="s">
        <v>311</v>
      </c>
      <c r="C39" s="1">
        <v>41273</v>
      </c>
      <c r="D39" s="1">
        <v>41274</v>
      </c>
      <c r="E39" t="s">
        <v>25</v>
      </c>
      <c r="F39" t="s">
        <v>253</v>
      </c>
      <c r="G39" t="s">
        <v>254</v>
      </c>
      <c r="H39" s="2" t="s">
        <v>43</v>
      </c>
      <c r="I39" s="7">
        <v>10035</v>
      </c>
      <c r="J39" t="s">
        <v>312</v>
      </c>
      <c r="K39" t="s">
        <v>256</v>
      </c>
      <c r="L39" t="s">
        <v>31</v>
      </c>
      <c r="M39" s="4" t="s">
        <v>257</v>
      </c>
      <c r="N39" s="2" t="s">
        <v>33</v>
      </c>
      <c r="O39" t="s">
        <v>313</v>
      </c>
      <c r="P39" s="2" t="s">
        <v>35</v>
      </c>
      <c r="Q39" s="2" t="s">
        <v>314</v>
      </c>
      <c r="R39" t="s">
        <v>315</v>
      </c>
      <c r="S39" s="8">
        <f t="shared" si="0"/>
        <v>23.2959</v>
      </c>
      <c r="T39" s="5">
        <v>34.769999999999996</v>
      </c>
      <c r="U39" s="6">
        <v>3</v>
      </c>
      <c r="V39" s="6">
        <v>0</v>
      </c>
      <c r="W39" s="5">
        <v>11.474099999999996</v>
      </c>
      <c r="X39" s="6">
        <v>8.2200000000000006</v>
      </c>
      <c r="Y39" s="6">
        <f t="shared" si="1"/>
        <v>0.32999999999999996</v>
      </c>
      <c r="Z39" t="s">
        <v>38</v>
      </c>
    </row>
    <row r="40" spans="1:26" ht="15" customHeight="1" x14ac:dyDescent="0.35">
      <c r="A40">
        <v>15380</v>
      </c>
      <c r="B40" t="s">
        <v>316</v>
      </c>
      <c r="C40" s="1">
        <v>42018</v>
      </c>
      <c r="D40" s="1">
        <v>42022</v>
      </c>
      <c r="E40" t="s">
        <v>98</v>
      </c>
      <c r="F40" t="s">
        <v>317</v>
      </c>
      <c r="G40" t="s">
        <v>318</v>
      </c>
      <c r="H40" s="2" t="s">
        <v>28</v>
      </c>
      <c r="I40" s="7"/>
      <c r="J40" t="s">
        <v>319</v>
      </c>
      <c r="K40" t="s">
        <v>320</v>
      </c>
      <c r="L40" t="s">
        <v>218</v>
      </c>
      <c r="M40" s="4" t="s">
        <v>219</v>
      </c>
      <c r="N40" s="2" t="s">
        <v>69</v>
      </c>
      <c r="O40" t="s">
        <v>321</v>
      </c>
      <c r="P40" s="2" t="s">
        <v>35</v>
      </c>
      <c r="Q40" s="2" t="s">
        <v>81</v>
      </c>
      <c r="R40" t="s">
        <v>322</v>
      </c>
      <c r="S40" s="8">
        <f t="shared" si="0"/>
        <v>2443.3500000000004</v>
      </c>
      <c r="T40" s="5">
        <v>4141.0200000000004</v>
      </c>
      <c r="U40" s="6">
        <v>13</v>
      </c>
      <c r="V40" s="6">
        <v>0</v>
      </c>
      <c r="W40" s="5">
        <v>1697.67</v>
      </c>
      <c r="X40" s="6">
        <v>668.96</v>
      </c>
      <c r="Y40" s="6">
        <f t="shared" si="1"/>
        <v>0.40996421171595404</v>
      </c>
      <c r="Z40" t="s">
        <v>38</v>
      </c>
    </row>
    <row r="41" spans="1:26" ht="15" customHeight="1" x14ac:dyDescent="0.35">
      <c r="A41">
        <v>28046</v>
      </c>
      <c r="B41" t="s">
        <v>323</v>
      </c>
      <c r="C41" s="1">
        <v>40918</v>
      </c>
      <c r="D41" s="1">
        <v>40919</v>
      </c>
      <c r="E41" t="s">
        <v>25</v>
      </c>
      <c r="F41" t="s">
        <v>324</v>
      </c>
      <c r="G41" t="s">
        <v>325</v>
      </c>
      <c r="H41" s="2" t="s">
        <v>28</v>
      </c>
      <c r="I41" s="7"/>
      <c r="J41" t="s">
        <v>57</v>
      </c>
      <c r="K41" t="s">
        <v>58</v>
      </c>
      <c r="L41" t="s">
        <v>46</v>
      </c>
      <c r="M41" s="4" t="s">
        <v>47</v>
      </c>
      <c r="N41" s="2" t="s">
        <v>48</v>
      </c>
      <c r="O41" t="s">
        <v>59</v>
      </c>
      <c r="P41" s="2" t="s">
        <v>35</v>
      </c>
      <c r="Q41" s="2" t="s">
        <v>36</v>
      </c>
      <c r="R41" t="s">
        <v>60</v>
      </c>
      <c r="S41" s="8">
        <f t="shared" si="0"/>
        <v>2364.0000000000009</v>
      </c>
      <c r="T41" s="5">
        <v>2875.0950000000007</v>
      </c>
      <c r="U41" s="6">
        <v>5</v>
      </c>
      <c r="V41" s="6">
        <v>0.1</v>
      </c>
      <c r="W41" s="5">
        <v>511.09499999999991</v>
      </c>
      <c r="X41" s="6">
        <v>665.27</v>
      </c>
      <c r="Y41" s="6">
        <f t="shared" si="1"/>
        <v>0.17776629989617726</v>
      </c>
      <c r="Z41" t="s">
        <v>61</v>
      </c>
    </row>
    <row r="42" spans="1:26" ht="15" customHeight="1" x14ac:dyDescent="0.35">
      <c r="A42">
        <v>21316</v>
      </c>
      <c r="B42" t="s">
        <v>326</v>
      </c>
      <c r="C42" s="1">
        <v>41873</v>
      </c>
      <c r="D42" s="1">
        <v>41877</v>
      </c>
      <c r="E42" t="s">
        <v>98</v>
      </c>
      <c r="F42" t="s">
        <v>327</v>
      </c>
      <c r="G42" t="s">
        <v>328</v>
      </c>
      <c r="H42" s="2" t="s">
        <v>28</v>
      </c>
      <c r="I42" s="7"/>
      <c r="J42" t="s">
        <v>329</v>
      </c>
      <c r="K42" t="s">
        <v>330</v>
      </c>
      <c r="L42" t="s">
        <v>331</v>
      </c>
      <c r="M42" s="4" t="s">
        <v>332</v>
      </c>
      <c r="N42" s="2" t="s">
        <v>48</v>
      </c>
      <c r="O42" t="s">
        <v>229</v>
      </c>
      <c r="P42" s="2" t="s">
        <v>35</v>
      </c>
      <c r="Q42" s="2" t="s">
        <v>36</v>
      </c>
      <c r="R42" t="s">
        <v>230</v>
      </c>
      <c r="S42" s="8">
        <f t="shared" si="0"/>
        <v>3277.7999999999997</v>
      </c>
      <c r="T42" s="5">
        <v>3200.5962</v>
      </c>
      <c r="U42" s="6">
        <v>6</v>
      </c>
      <c r="V42" s="6">
        <v>0.17</v>
      </c>
      <c r="W42" s="5">
        <v>-77.203799999999887</v>
      </c>
      <c r="X42" s="6">
        <v>660.87</v>
      </c>
      <c r="Y42" s="6">
        <f t="shared" si="1"/>
        <v>-2.4121693327011976E-2</v>
      </c>
      <c r="Z42" t="s">
        <v>38</v>
      </c>
    </row>
    <row r="43" spans="1:26" ht="15" customHeight="1" x14ac:dyDescent="0.35">
      <c r="A43">
        <v>29272</v>
      </c>
      <c r="B43" t="s">
        <v>333</v>
      </c>
      <c r="C43" s="1">
        <v>42319</v>
      </c>
      <c r="D43" s="1">
        <v>42323</v>
      </c>
      <c r="E43" t="s">
        <v>98</v>
      </c>
      <c r="F43" t="s">
        <v>334</v>
      </c>
      <c r="G43" t="s">
        <v>335</v>
      </c>
      <c r="H43" s="2" t="s">
        <v>65</v>
      </c>
      <c r="I43" s="7"/>
      <c r="J43" t="s">
        <v>336</v>
      </c>
      <c r="K43" t="s">
        <v>337</v>
      </c>
      <c r="L43" t="s">
        <v>266</v>
      </c>
      <c r="M43" s="4" t="s">
        <v>125</v>
      </c>
      <c r="N43" s="2" t="s">
        <v>48</v>
      </c>
      <c r="O43" t="s">
        <v>338</v>
      </c>
      <c r="P43" s="2" t="s">
        <v>35</v>
      </c>
      <c r="Q43" s="2" t="s">
        <v>36</v>
      </c>
      <c r="R43" t="s">
        <v>339</v>
      </c>
      <c r="S43" s="8">
        <f t="shared" si="0"/>
        <v>3886.2599999999998</v>
      </c>
      <c r="T43" s="5">
        <v>4518.78</v>
      </c>
      <c r="U43" s="6">
        <v>7</v>
      </c>
      <c r="V43" s="6">
        <v>0</v>
      </c>
      <c r="W43" s="5">
        <v>632.52</v>
      </c>
      <c r="X43" s="6">
        <v>658.69</v>
      </c>
      <c r="Y43" s="6">
        <f t="shared" si="1"/>
        <v>0.13997583418533321</v>
      </c>
      <c r="Z43" t="s">
        <v>38</v>
      </c>
    </row>
    <row r="44" spans="1:26" ht="15" customHeight="1" x14ac:dyDescent="0.35">
      <c r="A44">
        <v>25795</v>
      </c>
      <c r="B44" t="s">
        <v>340</v>
      </c>
      <c r="C44" s="1">
        <v>42273</v>
      </c>
      <c r="D44" s="1">
        <v>42275</v>
      </c>
      <c r="E44" t="s">
        <v>40</v>
      </c>
      <c r="F44" t="s">
        <v>341</v>
      </c>
      <c r="G44" t="s">
        <v>342</v>
      </c>
      <c r="H44" s="2" t="s">
        <v>43</v>
      </c>
      <c r="I44" s="7"/>
      <c r="J44" t="s">
        <v>343</v>
      </c>
      <c r="K44" t="s">
        <v>344</v>
      </c>
      <c r="L44" t="s">
        <v>266</v>
      </c>
      <c r="M44" s="4" t="s">
        <v>125</v>
      </c>
      <c r="N44" s="2" t="s">
        <v>48</v>
      </c>
      <c r="O44" t="s">
        <v>345</v>
      </c>
      <c r="P44" s="2" t="s">
        <v>50</v>
      </c>
      <c r="Q44" s="2" t="s">
        <v>107</v>
      </c>
      <c r="R44" t="s">
        <v>346</v>
      </c>
      <c r="S44" s="8">
        <f t="shared" si="0"/>
        <v>3570.8399999999997</v>
      </c>
      <c r="T44" s="5">
        <v>5667.87</v>
      </c>
      <c r="U44" s="6">
        <v>13</v>
      </c>
      <c r="V44" s="6">
        <v>0</v>
      </c>
      <c r="W44" s="5">
        <v>2097.0300000000002</v>
      </c>
      <c r="X44" s="6">
        <v>658.35</v>
      </c>
      <c r="Y44" s="6">
        <f t="shared" si="1"/>
        <v>0.36998555012729656</v>
      </c>
      <c r="Z44" t="s">
        <v>61</v>
      </c>
    </row>
    <row r="45" spans="1:26" ht="15" customHeight="1" x14ac:dyDescent="0.35">
      <c r="A45">
        <v>16681</v>
      </c>
      <c r="B45" t="s">
        <v>347</v>
      </c>
      <c r="C45" s="1">
        <v>41621</v>
      </c>
      <c r="D45" s="1">
        <v>41625</v>
      </c>
      <c r="E45" t="s">
        <v>98</v>
      </c>
      <c r="F45" t="s">
        <v>348</v>
      </c>
      <c r="G45" t="s">
        <v>349</v>
      </c>
      <c r="H45" s="2" t="s">
        <v>28</v>
      </c>
      <c r="I45" s="7"/>
      <c r="J45" t="s">
        <v>350</v>
      </c>
      <c r="K45" t="s">
        <v>320</v>
      </c>
      <c r="L45" t="s">
        <v>218</v>
      </c>
      <c r="M45" s="4" t="s">
        <v>219</v>
      </c>
      <c r="N45" s="2" t="s">
        <v>69</v>
      </c>
      <c r="O45" t="s">
        <v>70</v>
      </c>
      <c r="P45" s="2" t="s">
        <v>35</v>
      </c>
      <c r="Q45" s="2" t="s">
        <v>36</v>
      </c>
      <c r="R45" t="s">
        <v>71</v>
      </c>
      <c r="S45" s="8">
        <f t="shared" si="0"/>
        <v>5380.2899999999991</v>
      </c>
      <c r="T45" s="5">
        <v>5785.0199999999995</v>
      </c>
      <c r="U45" s="6">
        <v>9</v>
      </c>
      <c r="V45" s="6">
        <v>0</v>
      </c>
      <c r="W45" s="5">
        <v>404.73</v>
      </c>
      <c r="X45" s="6">
        <v>656.73</v>
      </c>
      <c r="Y45" s="6">
        <f t="shared" si="1"/>
        <v>6.9961728740782242E-2</v>
      </c>
      <c r="Z45" t="s">
        <v>38</v>
      </c>
    </row>
    <row r="46" spans="1:26" ht="15" customHeight="1" x14ac:dyDescent="0.35">
      <c r="A46">
        <v>15953</v>
      </c>
      <c r="B46" t="s">
        <v>351</v>
      </c>
      <c r="C46" s="1">
        <v>41174</v>
      </c>
      <c r="D46" s="1">
        <v>41176</v>
      </c>
      <c r="E46" t="s">
        <v>25</v>
      </c>
      <c r="F46" t="s">
        <v>352</v>
      </c>
      <c r="G46" t="s">
        <v>353</v>
      </c>
      <c r="H46" s="2" t="s">
        <v>28</v>
      </c>
      <c r="I46" s="7"/>
      <c r="J46" t="s">
        <v>66</v>
      </c>
      <c r="K46" t="s">
        <v>66</v>
      </c>
      <c r="L46" t="s">
        <v>67</v>
      </c>
      <c r="M46" s="4" t="s">
        <v>68</v>
      </c>
      <c r="N46" s="2" t="s">
        <v>69</v>
      </c>
      <c r="O46" t="s">
        <v>354</v>
      </c>
      <c r="P46" s="2" t="s">
        <v>117</v>
      </c>
      <c r="Q46" s="2" t="s">
        <v>154</v>
      </c>
      <c r="R46" t="s">
        <v>355</v>
      </c>
      <c r="S46" s="8">
        <f t="shared" si="0"/>
        <v>2641.38</v>
      </c>
      <c r="T46" s="5">
        <v>3018.6239999999998</v>
      </c>
      <c r="U46" s="6">
        <v>7</v>
      </c>
      <c r="V46" s="6">
        <v>0.2</v>
      </c>
      <c r="W46" s="5">
        <v>377.24399999999991</v>
      </c>
      <c r="X46" s="6">
        <v>655.91</v>
      </c>
      <c r="Y46" s="6">
        <f t="shared" si="1"/>
        <v>0.12497217275155831</v>
      </c>
      <c r="Z46" t="s">
        <v>53</v>
      </c>
    </row>
    <row r="47" spans="1:26" ht="15" customHeight="1" x14ac:dyDescent="0.35">
      <c r="A47">
        <v>34608</v>
      </c>
      <c r="B47" t="s">
        <v>356</v>
      </c>
      <c r="C47" s="1">
        <v>41719</v>
      </c>
      <c r="D47" s="1">
        <v>41724</v>
      </c>
      <c r="E47" t="s">
        <v>40</v>
      </c>
      <c r="F47" t="s">
        <v>357</v>
      </c>
      <c r="G47" t="s">
        <v>254</v>
      </c>
      <c r="H47" s="2" t="s">
        <v>43</v>
      </c>
      <c r="I47" s="7">
        <v>39503</v>
      </c>
      <c r="J47" t="s">
        <v>358</v>
      </c>
      <c r="K47" t="s">
        <v>359</v>
      </c>
      <c r="L47" t="s">
        <v>31</v>
      </c>
      <c r="M47" s="4" t="s">
        <v>360</v>
      </c>
      <c r="N47" s="2" t="s">
        <v>33</v>
      </c>
      <c r="O47" t="s">
        <v>361</v>
      </c>
      <c r="P47" s="2" t="s">
        <v>50</v>
      </c>
      <c r="Q47" s="2" t="s">
        <v>362</v>
      </c>
      <c r="R47" t="s">
        <v>363</v>
      </c>
      <c r="S47" s="8">
        <f t="shared" si="0"/>
        <v>48.411999999999999</v>
      </c>
      <c r="T47" s="5">
        <v>86.45</v>
      </c>
      <c r="U47" s="6">
        <v>7</v>
      </c>
      <c r="V47" s="6">
        <v>0</v>
      </c>
      <c r="W47" s="5">
        <v>38.038000000000004</v>
      </c>
      <c r="X47" s="6">
        <v>5.73</v>
      </c>
      <c r="Y47" s="6">
        <f t="shared" si="1"/>
        <v>0.44</v>
      </c>
      <c r="Z47" t="s">
        <v>61</v>
      </c>
    </row>
    <row r="48" spans="1:26" ht="15" customHeight="1" x14ac:dyDescent="0.35">
      <c r="A48">
        <v>13847</v>
      </c>
      <c r="B48" t="s">
        <v>364</v>
      </c>
      <c r="C48" s="1">
        <v>41706</v>
      </c>
      <c r="D48" s="1">
        <v>41706</v>
      </c>
      <c r="E48" t="s">
        <v>73</v>
      </c>
      <c r="F48" t="s">
        <v>365</v>
      </c>
      <c r="G48" t="s">
        <v>366</v>
      </c>
      <c r="H48" s="2" t="s">
        <v>43</v>
      </c>
      <c r="I48" s="7"/>
      <c r="J48" t="s">
        <v>367</v>
      </c>
      <c r="K48" t="s">
        <v>160</v>
      </c>
      <c r="L48" t="s">
        <v>161</v>
      </c>
      <c r="M48" s="4" t="s">
        <v>68</v>
      </c>
      <c r="N48" s="2" t="s">
        <v>69</v>
      </c>
      <c r="O48" t="s">
        <v>368</v>
      </c>
      <c r="P48" s="2" t="s">
        <v>50</v>
      </c>
      <c r="Q48" s="2" t="s">
        <v>51</v>
      </c>
      <c r="R48" t="s">
        <v>369</v>
      </c>
      <c r="S48" s="8">
        <f t="shared" si="0"/>
        <v>1371.7499999999995</v>
      </c>
      <c r="T48" s="5">
        <v>2092.4999999999995</v>
      </c>
      <c r="U48" s="6">
        <v>5</v>
      </c>
      <c r="V48" s="6">
        <v>0.1</v>
      </c>
      <c r="W48" s="5">
        <v>720.74999999999989</v>
      </c>
      <c r="X48" s="6">
        <v>652.98</v>
      </c>
      <c r="Y48" s="6">
        <f t="shared" si="1"/>
        <v>0.34444444444444444</v>
      </c>
      <c r="Z48" t="s">
        <v>53</v>
      </c>
    </row>
    <row r="49" spans="1:26" ht="15" customHeight="1" x14ac:dyDescent="0.35">
      <c r="A49">
        <v>24341</v>
      </c>
      <c r="B49" t="s">
        <v>370</v>
      </c>
      <c r="C49" s="1">
        <v>42244</v>
      </c>
      <c r="D49" s="1">
        <v>42245</v>
      </c>
      <c r="E49" t="s">
        <v>25</v>
      </c>
      <c r="F49" t="s">
        <v>371</v>
      </c>
      <c r="G49" t="s">
        <v>372</v>
      </c>
      <c r="H49" s="2" t="s">
        <v>28</v>
      </c>
      <c r="I49" s="7"/>
      <c r="J49" t="s">
        <v>373</v>
      </c>
      <c r="K49" t="s">
        <v>374</v>
      </c>
      <c r="L49" t="s">
        <v>151</v>
      </c>
      <c r="M49" s="4" t="s">
        <v>152</v>
      </c>
      <c r="N49" s="2" t="s">
        <v>48</v>
      </c>
      <c r="O49" t="s">
        <v>375</v>
      </c>
      <c r="P49" s="2" t="s">
        <v>50</v>
      </c>
      <c r="Q49" s="2" t="s">
        <v>51</v>
      </c>
      <c r="R49" t="s">
        <v>376</v>
      </c>
      <c r="S49" s="8">
        <f t="shared" si="0"/>
        <v>2650.8599999999997</v>
      </c>
      <c r="T49" s="5">
        <v>2761.2</v>
      </c>
      <c r="U49" s="6">
        <v>6</v>
      </c>
      <c r="V49" s="6">
        <v>0</v>
      </c>
      <c r="W49" s="5">
        <v>110.34</v>
      </c>
      <c r="X49" s="6">
        <v>644.75</v>
      </c>
      <c r="Y49" s="6">
        <f t="shared" si="1"/>
        <v>3.9960886571056065E-2</v>
      </c>
      <c r="Z49" t="s">
        <v>38</v>
      </c>
    </row>
    <row r="50" spans="1:26" ht="15" customHeight="1" x14ac:dyDescent="0.35">
      <c r="A50">
        <v>28701</v>
      </c>
      <c r="B50" t="s">
        <v>377</v>
      </c>
      <c r="C50" s="1">
        <v>42125</v>
      </c>
      <c r="D50" s="1">
        <v>42125</v>
      </c>
      <c r="E50" t="s">
        <v>73</v>
      </c>
      <c r="F50" t="s">
        <v>378</v>
      </c>
      <c r="G50" t="s">
        <v>379</v>
      </c>
      <c r="H50" s="2" t="s">
        <v>28</v>
      </c>
      <c r="I50" s="7"/>
      <c r="J50" t="s">
        <v>380</v>
      </c>
      <c r="K50" t="s">
        <v>381</v>
      </c>
      <c r="L50" t="s">
        <v>266</v>
      </c>
      <c r="M50" s="4" t="s">
        <v>125</v>
      </c>
      <c r="N50" s="2" t="s">
        <v>48</v>
      </c>
      <c r="O50" t="s">
        <v>382</v>
      </c>
      <c r="P50" s="2" t="s">
        <v>35</v>
      </c>
      <c r="Q50" s="2" t="s">
        <v>283</v>
      </c>
      <c r="R50" t="s">
        <v>383</v>
      </c>
      <c r="S50" s="8">
        <f t="shared" si="0"/>
        <v>1674.1200000000001</v>
      </c>
      <c r="T50" s="5">
        <v>2174.13</v>
      </c>
      <c r="U50" s="6">
        <v>7</v>
      </c>
      <c r="V50" s="6">
        <v>0</v>
      </c>
      <c r="W50" s="5">
        <v>500.00999999999993</v>
      </c>
      <c r="X50" s="6">
        <v>637.86</v>
      </c>
      <c r="Y50" s="6">
        <f t="shared" si="1"/>
        <v>0.22998164783154637</v>
      </c>
      <c r="Z50" t="s">
        <v>53</v>
      </c>
    </row>
    <row r="51" spans="1:26" ht="15" customHeight="1" x14ac:dyDescent="0.35">
      <c r="A51">
        <v>6550</v>
      </c>
      <c r="B51" t="s">
        <v>384</v>
      </c>
      <c r="C51" s="1">
        <v>42356</v>
      </c>
      <c r="D51" s="1">
        <v>42358</v>
      </c>
      <c r="E51" t="s">
        <v>40</v>
      </c>
      <c r="F51" t="s">
        <v>385</v>
      </c>
      <c r="G51" t="s">
        <v>386</v>
      </c>
      <c r="H51" s="2" t="s">
        <v>28</v>
      </c>
      <c r="I51" s="7"/>
      <c r="J51" t="s">
        <v>387</v>
      </c>
      <c r="K51" t="s">
        <v>387</v>
      </c>
      <c r="L51" t="s">
        <v>388</v>
      </c>
      <c r="M51" s="4" t="s">
        <v>142</v>
      </c>
      <c r="N51" s="2" t="s">
        <v>143</v>
      </c>
      <c r="O51" t="s">
        <v>389</v>
      </c>
      <c r="P51" s="2" t="s">
        <v>50</v>
      </c>
      <c r="Q51" s="2" t="s">
        <v>51</v>
      </c>
      <c r="R51" t="s">
        <v>390</v>
      </c>
      <c r="S51" s="8">
        <f t="shared" si="0"/>
        <v>2605.0199999999995</v>
      </c>
      <c r="T51" s="5">
        <v>3473.1399999999994</v>
      </c>
      <c r="U51" s="6">
        <v>11</v>
      </c>
      <c r="V51" s="6">
        <v>0</v>
      </c>
      <c r="W51" s="5">
        <v>868.12000000000012</v>
      </c>
      <c r="X51" s="6">
        <v>634.529</v>
      </c>
      <c r="Y51" s="6">
        <f t="shared" si="1"/>
        <v>0.24995249255716737</v>
      </c>
      <c r="Z51" t="s">
        <v>38</v>
      </c>
    </row>
    <row r="52" spans="1:26" ht="15" customHeight="1" x14ac:dyDescent="0.35">
      <c r="A52">
        <v>37425</v>
      </c>
      <c r="B52" t="s">
        <v>391</v>
      </c>
      <c r="C52" s="1">
        <v>41206</v>
      </c>
      <c r="D52" s="1">
        <v>41209</v>
      </c>
      <c r="E52" t="s">
        <v>25</v>
      </c>
      <c r="F52" t="s">
        <v>286</v>
      </c>
      <c r="G52" t="s">
        <v>254</v>
      </c>
      <c r="H52" s="2" t="s">
        <v>43</v>
      </c>
      <c r="I52" s="7">
        <v>94109</v>
      </c>
      <c r="J52" t="s">
        <v>287</v>
      </c>
      <c r="K52" t="s">
        <v>288</v>
      </c>
      <c r="L52" t="s">
        <v>31</v>
      </c>
      <c r="M52" s="4" t="s">
        <v>113</v>
      </c>
      <c r="N52" s="2" t="s">
        <v>33</v>
      </c>
      <c r="O52" t="s">
        <v>392</v>
      </c>
      <c r="P52" s="2" t="s">
        <v>117</v>
      </c>
      <c r="Q52" s="2" t="s">
        <v>393</v>
      </c>
      <c r="R52" t="s">
        <v>394</v>
      </c>
      <c r="S52" s="8">
        <f t="shared" si="0"/>
        <v>30.880000000000003</v>
      </c>
      <c r="T52" s="5">
        <v>49.408000000000001</v>
      </c>
      <c r="U52" s="6">
        <v>4</v>
      </c>
      <c r="V52" s="6">
        <v>0.2</v>
      </c>
      <c r="W52" s="5">
        <v>18.527999999999999</v>
      </c>
      <c r="X52" s="6">
        <v>2.84</v>
      </c>
      <c r="Y52" s="6">
        <f t="shared" si="1"/>
        <v>0.37499999999999994</v>
      </c>
      <c r="Z52" t="s">
        <v>38</v>
      </c>
    </row>
    <row r="53" spans="1:26" ht="15" customHeight="1" x14ac:dyDescent="0.35">
      <c r="A53">
        <v>48360</v>
      </c>
      <c r="B53" t="s">
        <v>395</v>
      </c>
      <c r="C53" s="1">
        <v>42265</v>
      </c>
      <c r="D53" s="1">
        <v>42268</v>
      </c>
      <c r="E53" t="s">
        <v>25</v>
      </c>
      <c r="F53" t="s">
        <v>396</v>
      </c>
      <c r="G53" t="s">
        <v>397</v>
      </c>
      <c r="H53" s="2" t="s">
        <v>28</v>
      </c>
      <c r="I53" s="7"/>
      <c r="J53" t="s">
        <v>398</v>
      </c>
      <c r="K53" t="s">
        <v>399</v>
      </c>
      <c r="L53" t="s">
        <v>400</v>
      </c>
      <c r="M53" s="4" t="s">
        <v>125</v>
      </c>
      <c r="N53" s="2" t="s">
        <v>48</v>
      </c>
      <c r="O53" t="s">
        <v>401</v>
      </c>
      <c r="P53" s="2" t="s">
        <v>35</v>
      </c>
      <c r="Q53" s="2" t="s">
        <v>81</v>
      </c>
      <c r="R53" t="s">
        <v>402</v>
      </c>
      <c r="S53" s="8">
        <f t="shared" si="0"/>
        <v>1581.6</v>
      </c>
      <c r="T53" s="5">
        <v>2108.64</v>
      </c>
      <c r="U53" s="6">
        <v>8</v>
      </c>
      <c r="V53" s="6">
        <v>0</v>
      </c>
      <c r="W53" s="5">
        <v>527.04</v>
      </c>
      <c r="X53" s="6">
        <v>630.97</v>
      </c>
      <c r="Y53" s="6">
        <f t="shared" si="1"/>
        <v>0.24994309128158435</v>
      </c>
      <c r="Z53" t="s">
        <v>53</v>
      </c>
    </row>
    <row r="54" spans="1:26" ht="15" customHeight="1" x14ac:dyDescent="0.35">
      <c r="A54">
        <v>40101</v>
      </c>
      <c r="B54" t="s">
        <v>311</v>
      </c>
      <c r="C54" s="1">
        <v>41273</v>
      </c>
      <c r="D54" s="1">
        <v>41274</v>
      </c>
      <c r="E54" t="s">
        <v>25</v>
      </c>
      <c r="F54" t="s">
        <v>253</v>
      </c>
      <c r="G54" t="s">
        <v>254</v>
      </c>
      <c r="H54" s="2" t="s">
        <v>43</v>
      </c>
      <c r="I54" s="7">
        <v>10035</v>
      </c>
      <c r="J54" t="s">
        <v>312</v>
      </c>
      <c r="K54" t="s">
        <v>256</v>
      </c>
      <c r="L54" t="s">
        <v>31</v>
      </c>
      <c r="M54" s="4" t="s">
        <v>257</v>
      </c>
      <c r="N54" s="2" t="s">
        <v>33</v>
      </c>
      <c r="O54" t="s">
        <v>403</v>
      </c>
      <c r="P54" s="2" t="s">
        <v>117</v>
      </c>
      <c r="Q54" s="2" t="s">
        <v>404</v>
      </c>
      <c r="R54" t="s">
        <v>405</v>
      </c>
      <c r="S54" s="8">
        <f t="shared" si="0"/>
        <v>10.206</v>
      </c>
      <c r="T54" s="5">
        <v>18.899999999999999</v>
      </c>
      <c r="U54" s="6">
        <v>3</v>
      </c>
      <c r="V54" s="6">
        <v>0</v>
      </c>
      <c r="W54" s="5">
        <v>8.6939999999999991</v>
      </c>
      <c r="X54" s="6">
        <v>1.3</v>
      </c>
      <c r="Y54" s="6">
        <f t="shared" si="1"/>
        <v>0.45999999999999996</v>
      </c>
      <c r="Z54" t="s">
        <v>38</v>
      </c>
    </row>
    <row r="55" spans="1:26" ht="15" customHeight="1" x14ac:dyDescent="0.35">
      <c r="A55">
        <v>30190</v>
      </c>
      <c r="B55" t="s">
        <v>239</v>
      </c>
      <c r="C55" s="1">
        <v>41259</v>
      </c>
      <c r="D55" s="1">
        <v>41262</v>
      </c>
      <c r="E55" t="s">
        <v>25</v>
      </c>
      <c r="F55" t="s">
        <v>240</v>
      </c>
      <c r="G55" t="s">
        <v>241</v>
      </c>
      <c r="H55" s="2" t="s">
        <v>43</v>
      </c>
      <c r="I55" s="7"/>
      <c r="J55" t="s">
        <v>242</v>
      </c>
      <c r="K55" t="s">
        <v>243</v>
      </c>
      <c r="L55" t="s">
        <v>244</v>
      </c>
      <c r="M55" s="4" t="s">
        <v>152</v>
      </c>
      <c r="N55" s="2" t="s">
        <v>48</v>
      </c>
      <c r="O55" t="s">
        <v>406</v>
      </c>
      <c r="P55" s="2" t="s">
        <v>50</v>
      </c>
      <c r="Q55" s="2" t="s">
        <v>107</v>
      </c>
      <c r="R55" t="s">
        <v>407</v>
      </c>
      <c r="S55" s="8">
        <f t="shared" si="0"/>
        <v>2043.75</v>
      </c>
      <c r="T55" s="5">
        <v>2197.5</v>
      </c>
      <c r="U55" s="6">
        <v>5</v>
      </c>
      <c r="V55" s="6">
        <v>0</v>
      </c>
      <c r="W55" s="5">
        <v>153.75</v>
      </c>
      <c r="X55" s="6">
        <v>627.27</v>
      </c>
      <c r="Y55" s="6">
        <f t="shared" si="1"/>
        <v>6.9965870307167236E-2</v>
      </c>
      <c r="Z55" t="s">
        <v>53</v>
      </c>
    </row>
    <row r="56" spans="1:26" ht="15" customHeight="1" x14ac:dyDescent="0.35">
      <c r="A56">
        <v>42336</v>
      </c>
      <c r="B56" t="s">
        <v>408</v>
      </c>
      <c r="C56" s="1">
        <v>41991</v>
      </c>
      <c r="D56" s="1">
        <v>41991</v>
      </c>
      <c r="E56" t="s">
        <v>73</v>
      </c>
      <c r="F56" t="s">
        <v>409</v>
      </c>
      <c r="G56" t="s">
        <v>410</v>
      </c>
      <c r="H56" s="2" t="s">
        <v>43</v>
      </c>
      <c r="I56" s="7"/>
      <c r="J56" t="s">
        <v>411</v>
      </c>
      <c r="K56" t="s">
        <v>412</v>
      </c>
      <c r="L56" t="s">
        <v>413</v>
      </c>
      <c r="M56" s="4" t="s">
        <v>192</v>
      </c>
      <c r="N56" s="2" t="s">
        <v>79</v>
      </c>
      <c r="O56" t="s">
        <v>338</v>
      </c>
      <c r="P56" s="2" t="s">
        <v>35</v>
      </c>
      <c r="Q56" s="2" t="s">
        <v>36</v>
      </c>
      <c r="R56" t="s">
        <v>339</v>
      </c>
      <c r="S56" s="8">
        <f t="shared" si="0"/>
        <v>1988.2799999999997</v>
      </c>
      <c r="T56" s="5">
        <v>2582.16</v>
      </c>
      <c r="U56" s="6">
        <v>4</v>
      </c>
      <c r="V56" s="6">
        <v>0</v>
      </c>
      <c r="W56" s="5">
        <v>593.88</v>
      </c>
      <c r="X56" s="6">
        <v>627.16999999999996</v>
      </c>
      <c r="Y56" s="6">
        <f t="shared" si="1"/>
        <v>0.22999349381912818</v>
      </c>
      <c r="Z56" t="s">
        <v>38</v>
      </c>
    </row>
    <row r="57" spans="1:26" ht="15" customHeight="1" x14ac:dyDescent="0.35">
      <c r="A57">
        <v>29047</v>
      </c>
      <c r="B57" t="s">
        <v>414</v>
      </c>
      <c r="C57" s="1">
        <v>41424</v>
      </c>
      <c r="D57" s="1">
        <v>41425</v>
      </c>
      <c r="E57" t="s">
        <v>25</v>
      </c>
      <c r="F57" t="s">
        <v>415</v>
      </c>
      <c r="G57" t="s">
        <v>416</v>
      </c>
      <c r="H57" s="2" t="s">
        <v>28</v>
      </c>
      <c r="I57" s="7"/>
      <c r="J57" t="s">
        <v>417</v>
      </c>
      <c r="K57" t="s">
        <v>418</v>
      </c>
      <c r="L57" t="s">
        <v>266</v>
      </c>
      <c r="M57" s="4" t="s">
        <v>125</v>
      </c>
      <c r="N57" s="2" t="s">
        <v>48</v>
      </c>
      <c r="O57" t="s">
        <v>419</v>
      </c>
      <c r="P57" s="2" t="s">
        <v>35</v>
      </c>
      <c r="Q57" s="2" t="s">
        <v>81</v>
      </c>
      <c r="R57" t="s">
        <v>420</v>
      </c>
      <c r="S57" s="8">
        <f t="shared" si="0"/>
        <v>793.8</v>
      </c>
      <c r="T57" s="5">
        <v>1526.52</v>
      </c>
      <c r="U57" s="6">
        <v>4</v>
      </c>
      <c r="V57" s="6">
        <v>0</v>
      </c>
      <c r="W57" s="5">
        <v>732.72</v>
      </c>
      <c r="X57" s="6">
        <v>625.77</v>
      </c>
      <c r="Y57" s="6">
        <f t="shared" si="1"/>
        <v>0.47999371118622752</v>
      </c>
      <c r="Z57" t="s">
        <v>53</v>
      </c>
    </row>
    <row r="58" spans="1:26" ht="15" customHeight="1" x14ac:dyDescent="0.35">
      <c r="A58">
        <v>38461</v>
      </c>
      <c r="B58" t="s">
        <v>252</v>
      </c>
      <c r="C58" s="1">
        <v>41020</v>
      </c>
      <c r="D58" s="1">
        <v>41022</v>
      </c>
      <c r="E58" t="s">
        <v>40</v>
      </c>
      <c r="F58" t="s">
        <v>253</v>
      </c>
      <c r="G58" t="s">
        <v>254</v>
      </c>
      <c r="H58" s="2" t="s">
        <v>43</v>
      </c>
      <c r="I58" s="7">
        <v>12180</v>
      </c>
      <c r="J58" t="s">
        <v>255</v>
      </c>
      <c r="K58" t="s">
        <v>256</v>
      </c>
      <c r="L58" t="s">
        <v>31</v>
      </c>
      <c r="M58" s="4" t="s">
        <v>257</v>
      </c>
      <c r="N58" s="2" t="s">
        <v>33</v>
      </c>
      <c r="O58" t="s">
        <v>421</v>
      </c>
      <c r="P58" s="2" t="s">
        <v>117</v>
      </c>
      <c r="Q58" s="2" t="s">
        <v>393</v>
      </c>
      <c r="R58" t="s">
        <v>422</v>
      </c>
      <c r="S58" s="8">
        <f t="shared" si="0"/>
        <v>6.5667000000000009</v>
      </c>
      <c r="T58" s="5">
        <v>9.9120000000000008</v>
      </c>
      <c r="U58" s="6">
        <v>3</v>
      </c>
      <c r="V58" s="6">
        <v>0.2</v>
      </c>
      <c r="W58" s="5">
        <v>3.3452999999999995</v>
      </c>
      <c r="X58" s="6">
        <v>1.2</v>
      </c>
      <c r="Y58" s="6">
        <f t="shared" si="1"/>
        <v>0.33749999999999991</v>
      </c>
      <c r="Z58" t="s">
        <v>53</v>
      </c>
    </row>
    <row r="59" spans="1:26" ht="15" customHeight="1" x14ac:dyDescent="0.35">
      <c r="A59">
        <v>29601</v>
      </c>
      <c r="B59" t="s">
        <v>423</v>
      </c>
      <c r="C59" s="1">
        <v>41419</v>
      </c>
      <c r="D59" s="1">
        <v>41422</v>
      </c>
      <c r="E59" t="s">
        <v>40</v>
      </c>
      <c r="F59" t="s">
        <v>424</v>
      </c>
      <c r="G59" t="s">
        <v>425</v>
      </c>
      <c r="H59" s="2" t="s">
        <v>43</v>
      </c>
      <c r="I59" s="7"/>
      <c r="J59" t="s">
        <v>426</v>
      </c>
      <c r="K59" t="s">
        <v>426</v>
      </c>
      <c r="L59" t="s">
        <v>266</v>
      </c>
      <c r="M59" s="4" t="s">
        <v>125</v>
      </c>
      <c r="N59" s="2" t="s">
        <v>48</v>
      </c>
      <c r="O59" t="s">
        <v>427</v>
      </c>
      <c r="P59" s="2" t="s">
        <v>50</v>
      </c>
      <c r="Q59" s="2" t="s">
        <v>104</v>
      </c>
      <c r="R59" t="s">
        <v>428</v>
      </c>
      <c r="S59" s="8">
        <f t="shared" si="0"/>
        <v>1518.48</v>
      </c>
      <c r="T59" s="5">
        <v>1745.34</v>
      </c>
      <c r="U59" s="6">
        <v>2</v>
      </c>
      <c r="V59" s="6">
        <v>0</v>
      </c>
      <c r="W59" s="5">
        <v>226.86</v>
      </c>
      <c r="X59" s="6">
        <v>616.27</v>
      </c>
      <c r="Y59" s="6">
        <f t="shared" si="1"/>
        <v>0.12998040496407579</v>
      </c>
      <c r="Z59" t="s">
        <v>53</v>
      </c>
    </row>
    <row r="60" spans="1:26" ht="15" customHeight="1" x14ac:dyDescent="0.35">
      <c r="A60">
        <v>23499</v>
      </c>
      <c r="B60" t="s">
        <v>429</v>
      </c>
      <c r="C60" s="1">
        <v>42221</v>
      </c>
      <c r="D60" s="1">
        <v>42222</v>
      </c>
      <c r="E60" t="s">
        <v>25</v>
      </c>
      <c r="F60" t="s">
        <v>430</v>
      </c>
      <c r="G60" t="s">
        <v>431</v>
      </c>
      <c r="H60" s="2" t="s">
        <v>28</v>
      </c>
      <c r="I60" s="7"/>
      <c r="J60" t="s">
        <v>432</v>
      </c>
      <c r="K60" t="s">
        <v>433</v>
      </c>
      <c r="L60" t="s">
        <v>46</v>
      </c>
      <c r="M60" s="4" t="s">
        <v>47</v>
      </c>
      <c r="N60" s="2" t="s">
        <v>48</v>
      </c>
      <c r="O60" t="s">
        <v>434</v>
      </c>
      <c r="P60" s="2" t="s">
        <v>117</v>
      </c>
      <c r="Q60" s="2" t="s">
        <v>154</v>
      </c>
      <c r="R60" t="s">
        <v>435</v>
      </c>
      <c r="S60" s="8">
        <f t="shared" si="0"/>
        <v>3027.24</v>
      </c>
      <c r="T60" s="5">
        <v>4191.5069999999996</v>
      </c>
      <c r="U60" s="6">
        <v>9</v>
      </c>
      <c r="V60" s="6">
        <v>0.1</v>
      </c>
      <c r="W60" s="5">
        <v>1164.2669999999998</v>
      </c>
      <c r="X60" s="6">
        <v>614.34</v>
      </c>
      <c r="Y60" s="6">
        <f t="shared" si="1"/>
        <v>0.27776811538189006</v>
      </c>
      <c r="Z60" t="s">
        <v>38</v>
      </c>
    </row>
    <row r="61" spans="1:26" ht="15" customHeight="1" x14ac:dyDescent="0.35">
      <c r="A61">
        <v>36652</v>
      </c>
      <c r="B61" t="s">
        <v>307</v>
      </c>
      <c r="C61" s="1">
        <v>41041</v>
      </c>
      <c r="D61" s="1">
        <v>41047</v>
      </c>
      <c r="E61" t="s">
        <v>98</v>
      </c>
      <c r="F61" t="s">
        <v>286</v>
      </c>
      <c r="G61" t="s">
        <v>254</v>
      </c>
      <c r="H61" s="2" t="s">
        <v>43</v>
      </c>
      <c r="I61" s="7">
        <v>90004</v>
      </c>
      <c r="J61" t="s">
        <v>308</v>
      </c>
      <c r="K61" t="s">
        <v>288</v>
      </c>
      <c r="L61" t="s">
        <v>31</v>
      </c>
      <c r="M61" s="4" t="s">
        <v>113</v>
      </c>
      <c r="N61" s="2" t="s">
        <v>33</v>
      </c>
      <c r="O61" t="s">
        <v>436</v>
      </c>
      <c r="P61" s="2" t="s">
        <v>117</v>
      </c>
      <c r="Q61" s="2" t="s">
        <v>437</v>
      </c>
      <c r="R61" t="s">
        <v>438</v>
      </c>
      <c r="S61" s="8">
        <f t="shared" si="0"/>
        <v>4.16</v>
      </c>
      <c r="T61" s="5">
        <v>8</v>
      </c>
      <c r="U61" s="6">
        <v>2</v>
      </c>
      <c r="V61" s="6">
        <v>0</v>
      </c>
      <c r="W61" s="5">
        <v>3.84</v>
      </c>
      <c r="X61" s="6">
        <v>1.1499999999999999</v>
      </c>
      <c r="Y61" s="6">
        <f t="shared" si="1"/>
        <v>0.48</v>
      </c>
      <c r="Z61" t="s">
        <v>61</v>
      </c>
    </row>
    <row r="62" spans="1:26" ht="15" customHeight="1" x14ac:dyDescent="0.35">
      <c r="A62">
        <v>26634</v>
      </c>
      <c r="B62" t="s">
        <v>439</v>
      </c>
      <c r="C62" s="1">
        <v>42074</v>
      </c>
      <c r="D62" s="1">
        <v>42076</v>
      </c>
      <c r="E62" t="s">
        <v>40</v>
      </c>
      <c r="F62" t="s">
        <v>440</v>
      </c>
      <c r="G62" t="s">
        <v>441</v>
      </c>
      <c r="H62" s="2" t="s">
        <v>28</v>
      </c>
      <c r="I62" s="7"/>
      <c r="J62" t="s">
        <v>442</v>
      </c>
      <c r="K62" t="s">
        <v>442</v>
      </c>
      <c r="L62" t="s">
        <v>443</v>
      </c>
      <c r="M62" s="4" t="s">
        <v>125</v>
      </c>
      <c r="N62" s="2" t="s">
        <v>48</v>
      </c>
      <c r="O62" t="s">
        <v>444</v>
      </c>
      <c r="P62" s="2" t="s">
        <v>50</v>
      </c>
      <c r="Q62" s="2" t="s">
        <v>107</v>
      </c>
      <c r="R62" t="s">
        <v>445</v>
      </c>
      <c r="S62" s="8">
        <f t="shared" si="0"/>
        <v>2481.36</v>
      </c>
      <c r="T62" s="5">
        <v>3063.27</v>
      </c>
      <c r="U62" s="6">
        <v>7</v>
      </c>
      <c r="V62" s="6">
        <v>0</v>
      </c>
      <c r="W62" s="5">
        <v>581.91</v>
      </c>
      <c r="X62" s="6">
        <v>609.24</v>
      </c>
      <c r="Y62" s="6">
        <f t="shared" si="1"/>
        <v>0.18996366627819289</v>
      </c>
      <c r="Z62" t="s">
        <v>38</v>
      </c>
    </row>
    <row r="63" spans="1:26" ht="15" customHeight="1" x14ac:dyDescent="0.35">
      <c r="A63">
        <v>34496</v>
      </c>
      <c r="B63" t="s">
        <v>446</v>
      </c>
      <c r="C63" s="1">
        <v>42357</v>
      </c>
      <c r="D63" s="1">
        <v>42361</v>
      </c>
      <c r="E63" t="s">
        <v>98</v>
      </c>
      <c r="F63" t="s">
        <v>253</v>
      </c>
      <c r="G63" t="s">
        <v>254</v>
      </c>
      <c r="H63" s="2" t="s">
        <v>43</v>
      </c>
      <c r="I63" s="7">
        <v>19134</v>
      </c>
      <c r="J63" t="s">
        <v>447</v>
      </c>
      <c r="K63" t="s">
        <v>448</v>
      </c>
      <c r="L63" t="s">
        <v>31</v>
      </c>
      <c r="M63" s="4" t="s">
        <v>257</v>
      </c>
      <c r="N63" s="2" t="s">
        <v>33</v>
      </c>
      <c r="O63" t="s">
        <v>449</v>
      </c>
      <c r="P63" s="2" t="s">
        <v>117</v>
      </c>
      <c r="Q63" s="2" t="s">
        <v>118</v>
      </c>
      <c r="R63" t="s">
        <v>450</v>
      </c>
      <c r="S63" s="8">
        <f t="shared" si="0"/>
        <v>16.366000000000003</v>
      </c>
      <c r="T63" s="5">
        <v>18.704000000000001</v>
      </c>
      <c r="U63" s="6">
        <v>7</v>
      </c>
      <c r="V63" s="6">
        <v>0.2</v>
      </c>
      <c r="W63" s="5">
        <v>2.3379999999999983</v>
      </c>
      <c r="X63" s="6">
        <v>1.1299999999999999</v>
      </c>
      <c r="Y63" s="6">
        <f t="shared" si="1"/>
        <v>0.1249999999999999</v>
      </c>
      <c r="Z63" t="s">
        <v>61</v>
      </c>
    </row>
    <row r="64" spans="1:26" ht="15" customHeight="1" x14ac:dyDescent="0.35">
      <c r="A64">
        <v>10522</v>
      </c>
      <c r="B64" t="s">
        <v>451</v>
      </c>
      <c r="C64" s="1">
        <v>42227</v>
      </c>
      <c r="D64" s="1">
        <v>42232</v>
      </c>
      <c r="E64" t="s">
        <v>40</v>
      </c>
      <c r="F64" t="s">
        <v>452</v>
      </c>
      <c r="G64" t="s">
        <v>453</v>
      </c>
      <c r="H64" s="2" t="s">
        <v>43</v>
      </c>
      <c r="I64" s="7"/>
      <c r="J64" t="s">
        <v>454</v>
      </c>
      <c r="K64" t="s">
        <v>455</v>
      </c>
      <c r="L64" t="s">
        <v>67</v>
      </c>
      <c r="M64" s="4" t="s">
        <v>68</v>
      </c>
      <c r="N64" s="2" t="s">
        <v>69</v>
      </c>
      <c r="O64" t="s">
        <v>456</v>
      </c>
      <c r="P64" s="2" t="s">
        <v>35</v>
      </c>
      <c r="Q64" s="2" t="s">
        <v>36</v>
      </c>
      <c r="R64" t="s">
        <v>457</v>
      </c>
      <c r="S64" s="8">
        <f t="shared" si="0"/>
        <v>4159.8900000000012</v>
      </c>
      <c r="T64" s="5">
        <v>4473.0000000000009</v>
      </c>
      <c r="U64" s="6">
        <v>7</v>
      </c>
      <c r="V64" s="6">
        <v>0</v>
      </c>
      <c r="W64" s="5">
        <v>313.11</v>
      </c>
      <c r="X64" s="6">
        <v>604.4</v>
      </c>
      <c r="Y64" s="6">
        <f t="shared" si="1"/>
        <v>6.9999999999999993E-2</v>
      </c>
      <c r="Z64" t="s">
        <v>61</v>
      </c>
    </row>
    <row r="65" spans="1:26" ht="15" customHeight="1" x14ac:dyDescent="0.35">
      <c r="A65">
        <v>10549</v>
      </c>
      <c r="B65" t="s">
        <v>458</v>
      </c>
      <c r="C65" s="1">
        <v>41882</v>
      </c>
      <c r="D65" s="1">
        <v>41885</v>
      </c>
      <c r="E65" t="s">
        <v>25</v>
      </c>
      <c r="F65" t="s">
        <v>459</v>
      </c>
      <c r="G65" t="s">
        <v>460</v>
      </c>
      <c r="H65" s="2" t="s">
        <v>43</v>
      </c>
      <c r="I65" s="7"/>
      <c r="J65" t="s">
        <v>461</v>
      </c>
      <c r="K65" t="s">
        <v>455</v>
      </c>
      <c r="L65" t="s">
        <v>67</v>
      </c>
      <c r="M65" s="4" t="s">
        <v>68</v>
      </c>
      <c r="N65" s="2" t="s">
        <v>69</v>
      </c>
      <c r="O65" t="s">
        <v>462</v>
      </c>
      <c r="P65" s="2" t="s">
        <v>35</v>
      </c>
      <c r="Q65" s="2" t="s">
        <v>36</v>
      </c>
      <c r="R65" t="s">
        <v>463</v>
      </c>
      <c r="S65" s="8">
        <f t="shared" si="0"/>
        <v>1276.8300000000002</v>
      </c>
      <c r="T65" s="5">
        <v>1502.0100000000002</v>
      </c>
      <c r="U65" s="6">
        <v>9</v>
      </c>
      <c r="V65" s="6">
        <v>0</v>
      </c>
      <c r="W65" s="5">
        <v>225.18</v>
      </c>
      <c r="X65" s="6">
        <v>600.21</v>
      </c>
      <c r="Y65" s="6">
        <f t="shared" si="1"/>
        <v>0.14991910839475101</v>
      </c>
      <c r="Z65" t="s">
        <v>53</v>
      </c>
    </row>
    <row r="66" spans="1:26" ht="15" customHeight="1" x14ac:dyDescent="0.35">
      <c r="A66">
        <v>25314</v>
      </c>
      <c r="B66" t="s">
        <v>464</v>
      </c>
      <c r="C66" s="1">
        <v>42022</v>
      </c>
      <c r="D66" s="1">
        <v>42027</v>
      </c>
      <c r="E66" t="s">
        <v>98</v>
      </c>
      <c r="F66" t="s">
        <v>465</v>
      </c>
      <c r="G66" t="s">
        <v>466</v>
      </c>
      <c r="H66" s="2" t="s">
        <v>28</v>
      </c>
      <c r="I66" s="7"/>
      <c r="J66" t="s">
        <v>467</v>
      </c>
      <c r="K66" t="s">
        <v>468</v>
      </c>
      <c r="L66" t="s">
        <v>151</v>
      </c>
      <c r="M66" s="4" t="s">
        <v>152</v>
      </c>
      <c r="N66" s="2" t="s">
        <v>48</v>
      </c>
      <c r="O66" t="s">
        <v>211</v>
      </c>
      <c r="P66" s="2" t="s">
        <v>50</v>
      </c>
      <c r="Q66" s="2" t="s">
        <v>51</v>
      </c>
      <c r="R66" t="s">
        <v>212</v>
      </c>
      <c r="S66" s="8">
        <f t="shared" si="0"/>
        <v>4392.6299999999992</v>
      </c>
      <c r="T66" s="5">
        <v>5048.9999999999991</v>
      </c>
      <c r="U66" s="6">
        <v>11</v>
      </c>
      <c r="V66" s="6">
        <v>0</v>
      </c>
      <c r="W66" s="5">
        <v>656.37</v>
      </c>
      <c r="X66" s="6">
        <v>595.5</v>
      </c>
      <c r="Y66" s="6">
        <f t="shared" si="1"/>
        <v>0.13000000000000003</v>
      </c>
      <c r="Z66" t="s">
        <v>38</v>
      </c>
    </row>
    <row r="67" spans="1:26" ht="15" customHeight="1" x14ac:dyDescent="0.35">
      <c r="A67">
        <v>32637</v>
      </c>
      <c r="B67" t="s">
        <v>469</v>
      </c>
      <c r="C67" s="1">
        <v>42007</v>
      </c>
      <c r="D67" s="1">
        <v>42009</v>
      </c>
      <c r="E67" t="s">
        <v>25</v>
      </c>
      <c r="F67" t="s">
        <v>470</v>
      </c>
      <c r="G67" t="s">
        <v>471</v>
      </c>
      <c r="H67" s="2" t="s">
        <v>43</v>
      </c>
      <c r="I67" s="7">
        <v>28540</v>
      </c>
      <c r="J67" t="s">
        <v>472</v>
      </c>
      <c r="K67" t="s">
        <v>473</v>
      </c>
      <c r="L67" t="s">
        <v>31</v>
      </c>
      <c r="M67" s="4" t="s">
        <v>360</v>
      </c>
      <c r="N67" s="2" t="s">
        <v>33</v>
      </c>
      <c r="O67" t="s">
        <v>474</v>
      </c>
      <c r="P67" s="2" t="s">
        <v>35</v>
      </c>
      <c r="Q67" s="2" t="s">
        <v>283</v>
      </c>
      <c r="R67" t="s">
        <v>475</v>
      </c>
      <c r="S67" s="8">
        <f t="shared" ref="S67:S130" si="2">T67-W67</f>
        <v>723.52800000000002</v>
      </c>
      <c r="T67" s="5">
        <v>695.7</v>
      </c>
      <c r="U67" s="6">
        <v>2</v>
      </c>
      <c r="V67" s="6">
        <v>0.5</v>
      </c>
      <c r="W67" s="5">
        <v>-27.827999999999975</v>
      </c>
      <c r="X67" s="6">
        <v>160.19</v>
      </c>
      <c r="Y67" s="6">
        <f t="shared" ref="Y67:Y130" si="3">W67/T67</f>
        <v>-3.9999999999999959E-2</v>
      </c>
      <c r="Z67" t="s">
        <v>38</v>
      </c>
    </row>
    <row r="68" spans="1:26" ht="15" customHeight="1" x14ac:dyDescent="0.35">
      <c r="A68">
        <v>16653</v>
      </c>
      <c r="B68" t="s">
        <v>476</v>
      </c>
      <c r="C68" s="1">
        <v>42345</v>
      </c>
      <c r="D68" s="1">
        <v>42346</v>
      </c>
      <c r="E68" t="s">
        <v>25</v>
      </c>
      <c r="F68" t="s">
        <v>477</v>
      </c>
      <c r="G68" t="s">
        <v>478</v>
      </c>
      <c r="H68" s="2" t="s">
        <v>28</v>
      </c>
      <c r="I68" s="7"/>
      <c r="J68" t="s">
        <v>479</v>
      </c>
      <c r="K68" t="s">
        <v>480</v>
      </c>
      <c r="L68" t="s">
        <v>481</v>
      </c>
      <c r="M68" s="4" t="s">
        <v>177</v>
      </c>
      <c r="N68" s="2" t="s">
        <v>69</v>
      </c>
      <c r="O68" t="s">
        <v>444</v>
      </c>
      <c r="P68" s="2" t="s">
        <v>50</v>
      </c>
      <c r="Q68" s="2" t="s">
        <v>107</v>
      </c>
      <c r="R68" t="s">
        <v>445</v>
      </c>
      <c r="S68" s="8">
        <f t="shared" si="2"/>
        <v>1137.9000000000001</v>
      </c>
      <c r="T68" s="5">
        <v>2188.0500000000002</v>
      </c>
      <c r="U68" s="6">
        <v>5</v>
      </c>
      <c r="V68" s="6">
        <v>0</v>
      </c>
      <c r="W68" s="5">
        <v>1050.1500000000001</v>
      </c>
      <c r="X68" s="6">
        <v>593.91</v>
      </c>
      <c r="Y68" s="6">
        <f t="shared" si="3"/>
        <v>0.47994789881401245</v>
      </c>
      <c r="Z68" t="s">
        <v>38</v>
      </c>
    </row>
    <row r="69" spans="1:26" ht="15" customHeight="1" x14ac:dyDescent="0.35">
      <c r="A69">
        <v>28932</v>
      </c>
      <c r="B69" t="s">
        <v>482</v>
      </c>
      <c r="C69" s="1">
        <v>42354</v>
      </c>
      <c r="D69" s="1">
        <v>42357</v>
      </c>
      <c r="E69" t="s">
        <v>25</v>
      </c>
      <c r="F69" t="s">
        <v>483</v>
      </c>
      <c r="G69" t="s">
        <v>484</v>
      </c>
      <c r="H69" s="2" t="s">
        <v>43</v>
      </c>
      <c r="I69" s="7"/>
      <c r="J69" t="s">
        <v>485</v>
      </c>
      <c r="K69" t="s">
        <v>486</v>
      </c>
      <c r="L69" t="s">
        <v>266</v>
      </c>
      <c r="M69" s="4" t="s">
        <v>125</v>
      </c>
      <c r="N69" s="2" t="s">
        <v>48</v>
      </c>
      <c r="O69" t="s">
        <v>487</v>
      </c>
      <c r="P69" s="2" t="s">
        <v>50</v>
      </c>
      <c r="Q69" s="2" t="s">
        <v>104</v>
      </c>
      <c r="R69" t="s">
        <v>488</v>
      </c>
      <c r="S69" s="8">
        <f t="shared" si="2"/>
        <v>1267.44</v>
      </c>
      <c r="T69" s="5">
        <v>1920.3600000000001</v>
      </c>
      <c r="U69" s="6">
        <v>4</v>
      </c>
      <c r="V69" s="6">
        <v>0</v>
      </c>
      <c r="W69" s="5">
        <v>652.91999999999996</v>
      </c>
      <c r="X69" s="6">
        <v>592.77</v>
      </c>
      <c r="Y69" s="6">
        <f t="shared" si="3"/>
        <v>0.33999875023433102</v>
      </c>
      <c r="Z69" t="s">
        <v>53</v>
      </c>
    </row>
    <row r="70" spans="1:26" ht="15" customHeight="1" x14ac:dyDescent="0.35">
      <c r="A70">
        <v>8029</v>
      </c>
      <c r="B70" t="s">
        <v>489</v>
      </c>
      <c r="C70" s="1">
        <v>42328</v>
      </c>
      <c r="D70" s="1">
        <v>42328</v>
      </c>
      <c r="E70" t="s">
        <v>73</v>
      </c>
      <c r="F70" t="s">
        <v>490</v>
      </c>
      <c r="G70" t="s">
        <v>491</v>
      </c>
      <c r="H70" s="2" t="s">
        <v>65</v>
      </c>
      <c r="I70" s="7"/>
      <c r="J70" t="s">
        <v>492</v>
      </c>
      <c r="K70" t="s">
        <v>493</v>
      </c>
      <c r="L70" t="s">
        <v>227</v>
      </c>
      <c r="M70" s="4" t="s">
        <v>228</v>
      </c>
      <c r="N70" s="2" t="s">
        <v>143</v>
      </c>
      <c r="O70" t="s">
        <v>456</v>
      </c>
      <c r="P70" s="2" t="s">
        <v>35</v>
      </c>
      <c r="Q70" s="2" t="s">
        <v>36</v>
      </c>
      <c r="R70" t="s">
        <v>457</v>
      </c>
      <c r="S70" s="8">
        <f t="shared" si="2"/>
        <v>1584.7200000000005</v>
      </c>
      <c r="T70" s="5">
        <v>1704.0000000000005</v>
      </c>
      <c r="U70" s="6">
        <v>4</v>
      </c>
      <c r="V70" s="6">
        <v>0</v>
      </c>
      <c r="W70" s="5">
        <v>119.28</v>
      </c>
      <c r="X70" s="6">
        <v>592.726</v>
      </c>
      <c r="Y70" s="6">
        <f t="shared" si="3"/>
        <v>6.9999999999999979E-2</v>
      </c>
      <c r="Z70" t="s">
        <v>53</v>
      </c>
    </row>
    <row r="71" spans="1:26" ht="15" customHeight="1" x14ac:dyDescent="0.35">
      <c r="A71">
        <v>50411</v>
      </c>
      <c r="B71" t="s">
        <v>494</v>
      </c>
      <c r="C71" s="1">
        <v>41221</v>
      </c>
      <c r="D71" s="1">
        <v>41223</v>
      </c>
      <c r="E71" t="s">
        <v>25</v>
      </c>
      <c r="F71" t="s">
        <v>495</v>
      </c>
      <c r="G71" t="s">
        <v>496</v>
      </c>
      <c r="H71" s="2" t="s">
        <v>65</v>
      </c>
      <c r="I71" s="7"/>
      <c r="J71" t="s">
        <v>497</v>
      </c>
      <c r="K71" t="s">
        <v>497</v>
      </c>
      <c r="L71" t="s">
        <v>498</v>
      </c>
      <c r="M71" s="4" t="s">
        <v>201</v>
      </c>
      <c r="N71" s="2" t="s">
        <v>69</v>
      </c>
      <c r="O71" t="s">
        <v>499</v>
      </c>
      <c r="P71" s="2" t="s">
        <v>50</v>
      </c>
      <c r="Q71" s="2" t="s">
        <v>104</v>
      </c>
      <c r="R71" t="s">
        <v>500</v>
      </c>
      <c r="S71" s="8">
        <f t="shared" si="2"/>
        <v>1728.6000000000004</v>
      </c>
      <c r="T71" s="5">
        <v>1858.6800000000003</v>
      </c>
      <c r="U71" s="6">
        <v>4</v>
      </c>
      <c r="V71" s="6">
        <v>0</v>
      </c>
      <c r="W71" s="5">
        <v>130.07999999999998</v>
      </c>
      <c r="X71" s="6">
        <v>590.55999999999995</v>
      </c>
      <c r="Y71" s="6">
        <f t="shared" si="3"/>
        <v>6.998515075214666E-2</v>
      </c>
      <c r="Z71" t="s">
        <v>53</v>
      </c>
    </row>
    <row r="72" spans="1:26" ht="15" customHeight="1" x14ac:dyDescent="0.35">
      <c r="A72">
        <v>21191</v>
      </c>
      <c r="B72" t="s">
        <v>501</v>
      </c>
      <c r="C72" s="1">
        <v>41797</v>
      </c>
      <c r="D72" s="1">
        <v>41799</v>
      </c>
      <c r="E72" t="s">
        <v>25</v>
      </c>
      <c r="F72" t="s">
        <v>502</v>
      </c>
      <c r="G72" t="s">
        <v>503</v>
      </c>
      <c r="H72" s="2" t="s">
        <v>43</v>
      </c>
      <c r="I72" s="7"/>
      <c r="J72" t="s">
        <v>504</v>
      </c>
      <c r="K72" t="s">
        <v>374</v>
      </c>
      <c r="L72" t="s">
        <v>151</v>
      </c>
      <c r="M72" s="4" t="s">
        <v>152</v>
      </c>
      <c r="N72" s="2" t="s">
        <v>48</v>
      </c>
      <c r="O72" t="s">
        <v>144</v>
      </c>
      <c r="P72" s="2" t="s">
        <v>50</v>
      </c>
      <c r="Q72" s="2" t="s">
        <v>51</v>
      </c>
      <c r="R72" t="s">
        <v>145</v>
      </c>
      <c r="S72" s="8">
        <f t="shared" si="2"/>
        <v>2243.0099999999998</v>
      </c>
      <c r="T72" s="5">
        <v>3298.2599999999998</v>
      </c>
      <c r="U72" s="6">
        <v>7</v>
      </c>
      <c r="V72" s="6">
        <v>0</v>
      </c>
      <c r="W72" s="5">
        <v>1055.25</v>
      </c>
      <c r="X72" s="6">
        <v>589.36</v>
      </c>
      <c r="Y72" s="6">
        <f t="shared" si="3"/>
        <v>0.31994142365974787</v>
      </c>
      <c r="Z72" t="s">
        <v>38</v>
      </c>
    </row>
    <row r="73" spans="1:26" ht="15" customHeight="1" x14ac:dyDescent="0.35">
      <c r="A73">
        <v>4960</v>
      </c>
      <c r="B73" t="s">
        <v>505</v>
      </c>
      <c r="C73" s="1">
        <v>41234</v>
      </c>
      <c r="D73" s="1">
        <v>41235</v>
      </c>
      <c r="E73" t="s">
        <v>25</v>
      </c>
      <c r="F73" t="s">
        <v>506</v>
      </c>
      <c r="G73" t="s">
        <v>507</v>
      </c>
      <c r="H73" s="2" t="s">
        <v>28</v>
      </c>
      <c r="I73" s="7"/>
      <c r="J73" t="s">
        <v>508</v>
      </c>
      <c r="K73" t="s">
        <v>508</v>
      </c>
      <c r="L73" t="s">
        <v>509</v>
      </c>
      <c r="M73" s="4" t="s">
        <v>228</v>
      </c>
      <c r="N73" s="2" t="s">
        <v>143</v>
      </c>
      <c r="O73" t="s">
        <v>510</v>
      </c>
      <c r="P73" s="2" t="s">
        <v>117</v>
      </c>
      <c r="Q73" s="2" t="s">
        <v>154</v>
      </c>
      <c r="R73" t="s">
        <v>511</v>
      </c>
      <c r="S73" s="8">
        <f t="shared" si="2"/>
        <v>2321.54</v>
      </c>
      <c r="T73" s="5">
        <v>2443.48</v>
      </c>
      <c r="U73" s="6">
        <v>13</v>
      </c>
      <c r="V73" s="6">
        <v>0</v>
      </c>
      <c r="W73" s="5">
        <v>121.94000000000001</v>
      </c>
      <c r="X73" s="6">
        <v>589.29300000000001</v>
      </c>
      <c r="Y73" s="6">
        <f t="shared" si="3"/>
        <v>4.9904234943605026E-2</v>
      </c>
      <c r="Z73" t="s">
        <v>61</v>
      </c>
    </row>
    <row r="74" spans="1:26" ht="15" customHeight="1" x14ac:dyDescent="0.35">
      <c r="A74">
        <v>49085</v>
      </c>
      <c r="B74" t="s">
        <v>512</v>
      </c>
      <c r="C74" s="1">
        <v>41727</v>
      </c>
      <c r="D74" s="1">
        <v>41729</v>
      </c>
      <c r="E74" t="s">
        <v>40</v>
      </c>
      <c r="F74" t="s">
        <v>513</v>
      </c>
      <c r="G74" t="s">
        <v>514</v>
      </c>
      <c r="H74" s="2" t="s">
        <v>28</v>
      </c>
      <c r="I74" s="7"/>
      <c r="J74" t="s">
        <v>515</v>
      </c>
      <c r="K74" t="s">
        <v>516</v>
      </c>
      <c r="L74" t="s">
        <v>303</v>
      </c>
      <c r="M74" s="4" t="s">
        <v>304</v>
      </c>
      <c r="N74" s="2" t="s">
        <v>79</v>
      </c>
      <c r="O74" t="s">
        <v>144</v>
      </c>
      <c r="P74" s="2" t="s">
        <v>50</v>
      </c>
      <c r="Q74" s="2" t="s">
        <v>51</v>
      </c>
      <c r="R74" t="s">
        <v>145</v>
      </c>
      <c r="S74" s="8">
        <f t="shared" si="2"/>
        <v>2285.2799999999997</v>
      </c>
      <c r="T74" s="5">
        <v>3808.7999999999997</v>
      </c>
      <c r="U74" s="6">
        <v>8</v>
      </c>
      <c r="V74" s="6">
        <v>0</v>
      </c>
      <c r="W74" s="5">
        <v>1523.52</v>
      </c>
      <c r="X74" s="6">
        <v>588.13</v>
      </c>
      <c r="Y74" s="6">
        <f t="shared" si="3"/>
        <v>0.4</v>
      </c>
      <c r="Z74" t="s">
        <v>38</v>
      </c>
    </row>
    <row r="75" spans="1:26" ht="15" customHeight="1" x14ac:dyDescent="0.35">
      <c r="A75">
        <v>21209</v>
      </c>
      <c r="B75" t="s">
        <v>517</v>
      </c>
      <c r="C75" s="1">
        <v>42242</v>
      </c>
      <c r="D75" s="1">
        <v>42243</v>
      </c>
      <c r="E75" t="s">
        <v>25</v>
      </c>
      <c r="F75" t="s">
        <v>518</v>
      </c>
      <c r="G75" t="s">
        <v>519</v>
      </c>
      <c r="H75" s="2" t="s">
        <v>43</v>
      </c>
      <c r="I75" s="7"/>
      <c r="J75" t="s">
        <v>520</v>
      </c>
      <c r="K75" t="s">
        <v>521</v>
      </c>
      <c r="L75" t="s">
        <v>331</v>
      </c>
      <c r="M75" s="4" t="s">
        <v>332</v>
      </c>
      <c r="N75" s="2" t="s">
        <v>48</v>
      </c>
      <c r="O75" t="s">
        <v>522</v>
      </c>
      <c r="P75" s="2" t="s">
        <v>50</v>
      </c>
      <c r="Q75" s="2" t="s">
        <v>104</v>
      </c>
      <c r="R75" t="s">
        <v>523</v>
      </c>
      <c r="S75" s="8">
        <f t="shared" si="2"/>
        <v>3879.9599999999996</v>
      </c>
      <c r="T75" s="5">
        <v>3427.1495999999997</v>
      </c>
      <c r="U75" s="6">
        <v>7</v>
      </c>
      <c r="V75" s="6">
        <v>0.47000000000000003</v>
      </c>
      <c r="W75" s="5">
        <v>-452.81039999999985</v>
      </c>
      <c r="X75" s="6">
        <v>586.57000000000005</v>
      </c>
      <c r="Y75" s="6">
        <f t="shared" si="3"/>
        <v>-0.13212449202684351</v>
      </c>
      <c r="Z75" t="s">
        <v>38</v>
      </c>
    </row>
    <row r="76" spans="1:26" ht="15" customHeight="1" x14ac:dyDescent="0.35">
      <c r="A76">
        <v>12161</v>
      </c>
      <c r="B76" t="s">
        <v>524</v>
      </c>
      <c r="C76" s="1">
        <v>41537</v>
      </c>
      <c r="D76" s="1">
        <v>41539</v>
      </c>
      <c r="E76" t="s">
        <v>40</v>
      </c>
      <c r="F76" t="s">
        <v>525</v>
      </c>
      <c r="G76" t="s">
        <v>526</v>
      </c>
      <c r="H76" s="2" t="s">
        <v>28</v>
      </c>
      <c r="I76" s="7"/>
      <c r="J76" t="s">
        <v>527</v>
      </c>
      <c r="K76" t="s">
        <v>320</v>
      </c>
      <c r="L76" t="s">
        <v>218</v>
      </c>
      <c r="M76" s="4" t="s">
        <v>219</v>
      </c>
      <c r="N76" s="2" t="s">
        <v>69</v>
      </c>
      <c r="O76" t="s">
        <v>528</v>
      </c>
      <c r="P76" s="2" t="s">
        <v>35</v>
      </c>
      <c r="Q76" s="2" t="s">
        <v>36</v>
      </c>
      <c r="R76" t="s">
        <v>529</v>
      </c>
      <c r="S76" s="8">
        <f t="shared" si="2"/>
        <v>3403.62</v>
      </c>
      <c r="T76" s="5">
        <v>3441.69</v>
      </c>
      <c r="U76" s="6">
        <v>6</v>
      </c>
      <c r="V76" s="6">
        <v>0.1</v>
      </c>
      <c r="W76" s="5">
        <v>38.069999999999993</v>
      </c>
      <c r="X76" s="6">
        <v>585.25</v>
      </c>
      <c r="Y76" s="6">
        <f t="shared" si="3"/>
        <v>1.1061426217933629E-2</v>
      </c>
      <c r="Z76" t="s">
        <v>38</v>
      </c>
    </row>
    <row r="77" spans="1:26" ht="15" customHeight="1" x14ac:dyDescent="0.35">
      <c r="A77">
        <v>25438</v>
      </c>
      <c r="B77" t="s">
        <v>530</v>
      </c>
      <c r="C77" s="1">
        <v>42140</v>
      </c>
      <c r="D77" s="1">
        <v>42142</v>
      </c>
      <c r="E77" t="s">
        <v>40</v>
      </c>
      <c r="F77" t="s">
        <v>531</v>
      </c>
      <c r="G77" t="s">
        <v>386</v>
      </c>
      <c r="H77" s="2" t="s">
        <v>28</v>
      </c>
      <c r="I77" s="7"/>
      <c r="J77" t="s">
        <v>532</v>
      </c>
      <c r="K77" t="s">
        <v>533</v>
      </c>
      <c r="L77" t="s">
        <v>46</v>
      </c>
      <c r="M77" s="4" t="s">
        <v>47</v>
      </c>
      <c r="N77" s="2" t="s">
        <v>48</v>
      </c>
      <c r="O77" t="s">
        <v>534</v>
      </c>
      <c r="P77" s="2" t="s">
        <v>35</v>
      </c>
      <c r="Q77" s="2" t="s">
        <v>36</v>
      </c>
      <c r="R77" t="s">
        <v>535</v>
      </c>
      <c r="S77" s="8">
        <f t="shared" si="2"/>
        <v>2004.4499999999998</v>
      </c>
      <c r="T77" s="5">
        <v>2863.35</v>
      </c>
      <c r="U77" s="6">
        <v>5</v>
      </c>
      <c r="V77" s="6">
        <v>0.1</v>
      </c>
      <c r="W77" s="5">
        <v>858.9</v>
      </c>
      <c r="X77" s="6">
        <v>581.88</v>
      </c>
      <c r="Y77" s="6">
        <f t="shared" si="3"/>
        <v>0.29996332966629996</v>
      </c>
      <c r="Z77" t="s">
        <v>53</v>
      </c>
    </row>
    <row r="78" spans="1:26" ht="15" customHeight="1" x14ac:dyDescent="0.35">
      <c r="A78">
        <v>33130</v>
      </c>
      <c r="B78" t="s">
        <v>536</v>
      </c>
      <c r="C78" s="1">
        <v>42218</v>
      </c>
      <c r="D78" s="1">
        <v>42224</v>
      </c>
      <c r="E78" t="s">
        <v>98</v>
      </c>
      <c r="F78" t="s">
        <v>537</v>
      </c>
      <c r="G78" t="s">
        <v>471</v>
      </c>
      <c r="H78" s="2" t="s">
        <v>43</v>
      </c>
      <c r="I78" s="7">
        <v>78745</v>
      </c>
      <c r="J78" t="s">
        <v>538</v>
      </c>
      <c r="K78" t="s">
        <v>166</v>
      </c>
      <c r="L78" t="s">
        <v>31</v>
      </c>
      <c r="M78" s="4" t="s">
        <v>32</v>
      </c>
      <c r="N78" s="2" t="s">
        <v>33</v>
      </c>
      <c r="O78" t="s">
        <v>539</v>
      </c>
      <c r="P78" s="2" t="s">
        <v>35</v>
      </c>
      <c r="Q78" s="2" t="s">
        <v>283</v>
      </c>
      <c r="R78" t="s">
        <v>540</v>
      </c>
      <c r="S78" s="8">
        <f t="shared" si="2"/>
        <v>1703.9787000000001</v>
      </c>
      <c r="T78" s="5">
        <v>1439.982</v>
      </c>
      <c r="U78" s="6">
        <v>3</v>
      </c>
      <c r="V78" s="6">
        <v>0.4</v>
      </c>
      <c r="W78" s="5">
        <v>-263.99670000000026</v>
      </c>
      <c r="X78" s="6">
        <v>103.62</v>
      </c>
      <c r="Y78" s="6">
        <f t="shared" si="3"/>
        <v>-0.18333333333333351</v>
      </c>
      <c r="Z78" t="s">
        <v>61</v>
      </c>
    </row>
    <row r="79" spans="1:26" ht="15" customHeight="1" x14ac:dyDescent="0.35">
      <c r="A79">
        <v>16988</v>
      </c>
      <c r="B79" t="s">
        <v>541</v>
      </c>
      <c r="C79" s="1">
        <v>41967</v>
      </c>
      <c r="D79" s="1">
        <v>41968</v>
      </c>
      <c r="E79" t="s">
        <v>25</v>
      </c>
      <c r="F79" t="s">
        <v>542</v>
      </c>
      <c r="G79" t="s">
        <v>543</v>
      </c>
      <c r="H79" s="2" t="s">
        <v>28</v>
      </c>
      <c r="I79" s="7"/>
      <c r="J79" t="s">
        <v>544</v>
      </c>
      <c r="K79" t="s">
        <v>545</v>
      </c>
      <c r="L79" t="s">
        <v>67</v>
      </c>
      <c r="M79" s="4" t="s">
        <v>68</v>
      </c>
      <c r="N79" s="2" t="s">
        <v>69</v>
      </c>
      <c r="O79" t="s">
        <v>546</v>
      </c>
      <c r="P79" s="2" t="s">
        <v>35</v>
      </c>
      <c r="Q79" s="2" t="s">
        <v>81</v>
      </c>
      <c r="R79" t="s">
        <v>547</v>
      </c>
      <c r="S79" s="8">
        <f t="shared" si="2"/>
        <v>758.7</v>
      </c>
      <c r="T79" s="5">
        <v>1487.4</v>
      </c>
      <c r="U79" s="6">
        <v>10</v>
      </c>
      <c r="V79" s="6">
        <v>0</v>
      </c>
      <c r="W79" s="5">
        <v>728.7</v>
      </c>
      <c r="X79" s="6">
        <v>580.98</v>
      </c>
      <c r="Y79" s="6">
        <f t="shared" si="3"/>
        <v>0.48991528842275112</v>
      </c>
      <c r="Z79" t="s">
        <v>53</v>
      </c>
    </row>
    <row r="80" spans="1:26" ht="15" customHeight="1" x14ac:dyDescent="0.35">
      <c r="A80">
        <v>24443</v>
      </c>
      <c r="B80" t="s">
        <v>548</v>
      </c>
      <c r="C80" s="1">
        <v>41221</v>
      </c>
      <c r="D80" s="1">
        <v>41223</v>
      </c>
      <c r="E80" t="s">
        <v>40</v>
      </c>
      <c r="F80" t="s">
        <v>549</v>
      </c>
      <c r="G80" t="s">
        <v>550</v>
      </c>
      <c r="H80" s="2" t="s">
        <v>65</v>
      </c>
      <c r="I80" s="7"/>
      <c r="J80" t="s">
        <v>551</v>
      </c>
      <c r="K80" t="s">
        <v>552</v>
      </c>
      <c r="L80" t="s">
        <v>151</v>
      </c>
      <c r="M80" s="4" t="s">
        <v>152</v>
      </c>
      <c r="N80" s="2" t="s">
        <v>48</v>
      </c>
      <c r="O80" t="s">
        <v>553</v>
      </c>
      <c r="P80" s="2" t="s">
        <v>35</v>
      </c>
      <c r="Q80" s="2" t="s">
        <v>81</v>
      </c>
      <c r="R80" t="s">
        <v>554</v>
      </c>
      <c r="S80" s="8">
        <f t="shared" si="2"/>
        <v>2016.09</v>
      </c>
      <c r="T80" s="5">
        <v>3200.04</v>
      </c>
      <c r="U80" s="6">
        <v>9</v>
      </c>
      <c r="V80" s="6">
        <v>0</v>
      </c>
      <c r="W80" s="5">
        <v>1183.95</v>
      </c>
      <c r="X80" s="6">
        <v>576.71</v>
      </c>
      <c r="Y80" s="6">
        <f t="shared" si="3"/>
        <v>0.36997975025312185</v>
      </c>
      <c r="Z80" t="s">
        <v>61</v>
      </c>
    </row>
    <row r="81" spans="1:26" ht="15" customHeight="1" x14ac:dyDescent="0.35">
      <c r="A81">
        <v>30199</v>
      </c>
      <c r="B81" t="s">
        <v>555</v>
      </c>
      <c r="C81" s="1">
        <v>41209</v>
      </c>
      <c r="D81" s="1">
        <v>41209</v>
      </c>
      <c r="E81" t="s">
        <v>73</v>
      </c>
      <c r="F81" t="s">
        <v>556</v>
      </c>
      <c r="G81" t="s">
        <v>557</v>
      </c>
      <c r="H81" s="2" t="s">
        <v>28</v>
      </c>
      <c r="I81" s="7"/>
      <c r="J81" t="s">
        <v>558</v>
      </c>
      <c r="K81" t="s">
        <v>559</v>
      </c>
      <c r="L81" t="s">
        <v>266</v>
      </c>
      <c r="M81" s="4" t="s">
        <v>125</v>
      </c>
      <c r="N81" s="2" t="s">
        <v>48</v>
      </c>
      <c r="O81" t="s">
        <v>375</v>
      </c>
      <c r="P81" s="2" t="s">
        <v>50</v>
      </c>
      <c r="Q81" s="2" t="s">
        <v>51</v>
      </c>
      <c r="R81" t="s">
        <v>376</v>
      </c>
      <c r="S81" s="8">
        <f t="shared" si="2"/>
        <v>2209.0499999999997</v>
      </c>
      <c r="T81" s="5">
        <v>2300.9999999999995</v>
      </c>
      <c r="U81" s="6">
        <v>5</v>
      </c>
      <c r="V81" s="6">
        <v>0</v>
      </c>
      <c r="W81" s="5">
        <v>91.95</v>
      </c>
      <c r="X81" s="6">
        <v>573.27</v>
      </c>
      <c r="Y81" s="6">
        <f t="shared" si="3"/>
        <v>3.9960886571056072E-2</v>
      </c>
      <c r="Z81" t="s">
        <v>53</v>
      </c>
    </row>
    <row r="82" spans="1:26" ht="15" customHeight="1" x14ac:dyDescent="0.35">
      <c r="A82">
        <v>13879</v>
      </c>
      <c r="B82" t="s">
        <v>560</v>
      </c>
      <c r="C82" s="1">
        <v>42327</v>
      </c>
      <c r="D82" s="1">
        <v>42331</v>
      </c>
      <c r="E82" t="s">
        <v>98</v>
      </c>
      <c r="F82" t="s">
        <v>561</v>
      </c>
      <c r="G82" t="s">
        <v>562</v>
      </c>
      <c r="H82" s="2" t="s">
        <v>28</v>
      </c>
      <c r="I82" s="7"/>
      <c r="J82" t="s">
        <v>563</v>
      </c>
      <c r="K82" t="s">
        <v>564</v>
      </c>
      <c r="L82" t="s">
        <v>161</v>
      </c>
      <c r="M82" s="4" t="s">
        <v>68</v>
      </c>
      <c r="N82" s="2" t="s">
        <v>69</v>
      </c>
      <c r="O82" t="s">
        <v>565</v>
      </c>
      <c r="P82" s="2" t="s">
        <v>50</v>
      </c>
      <c r="Q82" s="2" t="s">
        <v>51</v>
      </c>
      <c r="R82" t="s">
        <v>566</v>
      </c>
      <c r="S82" s="8">
        <f t="shared" si="2"/>
        <v>5665.7999999999984</v>
      </c>
      <c r="T82" s="5">
        <v>5729.3459999999986</v>
      </c>
      <c r="U82" s="6">
        <v>14</v>
      </c>
      <c r="V82" s="6">
        <v>0.1</v>
      </c>
      <c r="W82" s="5">
        <v>63.546000000000163</v>
      </c>
      <c r="X82" s="6">
        <v>572.95000000000005</v>
      </c>
      <c r="Y82" s="6">
        <f t="shared" si="3"/>
        <v>1.109131827611741E-2</v>
      </c>
      <c r="Z82" t="s">
        <v>38</v>
      </c>
    </row>
    <row r="83" spans="1:26" ht="15" customHeight="1" x14ac:dyDescent="0.35">
      <c r="A83">
        <v>50788</v>
      </c>
      <c r="B83" t="s">
        <v>567</v>
      </c>
      <c r="C83" s="1">
        <v>42305</v>
      </c>
      <c r="D83" s="1">
        <v>42307</v>
      </c>
      <c r="E83" t="s">
        <v>40</v>
      </c>
      <c r="F83" t="s">
        <v>568</v>
      </c>
      <c r="G83" t="s">
        <v>293</v>
      </c>
      <c r="H83" s="2" t="s">
        <v>43</v>
      </c>
      <c r="I83" s="7"/>
      <c r="J83" t="s">
        <v>569</v>
      </c>
      <c r="K83" t="s">
        <v>570</v>
      </c>
      <c r="L83" t="s">
        <v>571</v>
      </c>
      <c r="M83" s="4" t="s">
        <v>572</v>
      </c>
      <c r="N83" s="2" t="s">
        <v>79</v>
      </c>
      <c r="O83" t="s">
        <v>573</v>
      </c>
      <c r="P83" s="2" t="s">
        <v>35</v>
      </c>
      <c r="Q83" s="2" t="s">
        <v>81</v>
      </c>
      <c r="R83" t="s">
        <v>574</v>
      </c>
      <c r="S83" s="8">
        <f t="shared" si="2"/>
        <v>2703.9600000000005</v>
      </c>
      <c r="T83" s="5">
        <v>5301.2400000000007</v>
      </c>
      <c r="U83" s="6">
        <v>14</v>
      </c>
      <c r="V83" s="6">
        <v>0</v>
      </c>
      <c r="W83" s="5">
        <v>2597.2800000000002</v>
      </c>
      <c r="X83" s="6">
        <v>568.45000000000005</v>
      </c>
      <c r="Y83" s="6">
        <f t="shared" si="3"/>
        <v>0.48993820313737918</v>
      </c>
      <c r="Z83" t="s">
        <v>61</v>
      </c>
    </row>
    <row r="84" spans="1:26" ht="15" customHeight="1" x14ac:dyDescent="0.35">
      <c r="A84">
        <v>40834</v>
      </c>
      <c r="B84" t="s">
        <v>575</v>
      </c>
      <c r="C84" s="1">
        <v>41908</v>
      </c>
      <c r="D84" s="1">
        <v>41910</v>
      </c>
      <c r="E84" t="s">
        <v>25</v>
      </c>
      <c r="F84" t="s">
        <v>576</v>
      </c>
      <c r="G84" t="s">
        <v>471</v>
      </c>
      <c r="H84" s="2" t="s">
        <v>43</v>
      </c>
      <c r="I84" s="7">
        <v>94110</v>
      </c>
      <c r="J84" t="s">
        <v>287</v>
      </c>
      <c r="K84" t="s">
        <v>288</v>
      </c>
      <c r="L84" t="s">
        <v>31</v>
      </c>
      <c r="M84" s="4" t="s">
        <v>113</v>
      </c>
      <c r="N84" s="2" t="s">
        <v>33</v>
      </c>
      <c r="O84" t="s">
        <v>577</v>
      </c>
      <c r="P84" s="2" t="s">
        <v>50</v>
      </c>
      <c r="Q84" s="2" t="s">
        <v>107</v>
      </c>
      <c r="R84" t="s">
        <v>578</v>
      </c>
      <c r="S84" s="8">
        <f t="shared" si="2"/>
        <v>393.37200000000001</v>
      </c>
      <c r="T84" s="5">
        <v>477.666</v>
      </c>
      <c r="U84" s="6">
        <v>2</v>
      </c>
      <c r="V84" s="6">
        <v>0.15</v>
      </c>
      <c r="W84" s="5">
        <v>84.293999999999969</v>
      </c>
      <c r="X84" s="6">
        <v>43.01</v>
      </c>
      <c r="Y84" s="6">
        <f t="shared" si="3"/>
        <v>0.17647058823529405</v>
      </c>
      <c r="Z84" t="s">
        <v>53</v>
      </c>
    </row>
    <row r="85" spans="1:26" ht="15" customHeight="1" x14ac:dyDescent="0.35">
      <c r="A85">
        <v>40425</v>
      </c>
      <c r="B85" t="s">
        <v>579</v>
      </c>
      <c r="C85" s="1">
        <v>42252</v>
      </c>
      <c r="D85" s="1">
        <v>42253</v>
      </c>
      <c r="E85" t="s">
        <v>25</v>
      </c>
      <c r="F85" t="s">
        <v>576</v>
      </c>
      <c r="G85" t="s">
        <v>471</v>
      </c>
      <c r="H85" s="2" t="s">
        <v>43</v>
      </c>
      <c r="I85" s="7">
        <v>97756</v>
      </c>
      <c r="J85" t="s">
        <v>580</v>
      </c>
      <c r="K85" t="s">
        <v>581</v>
      </c>
      <c r="L85" t="s">
        <v>31</v>
      </c>
      <c r="M85" s="4" t="s">
        <v>113</v>
      </c>
      <c r="N85" s="2" t="s">
        <v>33</v>
      </c>
      <c r="O85" t="s">
        <v>582</v>
      </c>
      <c r="P85" s="2" t="s">
        <v>117</v>
      </c>
      <c r="Q85" s="2" t="s">
        <v>393</v>
      </c>
      <c r="R85" t="s">
        <v>583</v>
      </c>
      <c r="S85" s="8">
        <f t="shared" si="2"/>
        <v>146.79</v>
      </c>
      <c r="T85" s="5">
        <v>88.074000000000012</v>
      </c>
      <c r="U85" s="6">
        <v>7</v>
      </c>
      <c r="V85" s="6">
        <v>0.7</v>
      </c>
      <c r="W85" s="5">
        <v>-58.71599999999998</v>
      </c>
      <c r="X85" s="6">
        <v>23.88</v>
      </c>
      <c r="Y85" s="6">
        <f t="shared" si="3"/>
        <v>-0.6666666666666663</v>
      </c>
      <c r="Z85" t="s">
        <v>38</v>
      </c>
    </row>
    <row r="86" spans="1:26" ht="15" customHeight="1" x14ac:dyDescent="0.35">
      <c r="A86">
        <v>18241</v>
      </c>
      <c r="B86" t="s">
        <v>584</v>
      </c>
      <c r="C86" s="1">
        <v>41668</v>
      </c>
      <c r="D86" s="1">
        <v>41675</v>
      </c>
      <c r="E86" t="s">
        <v>98</v>
      </c>
      <c r="F86" t="s">
        <v>585</v>
      </c>
      <c r="G86" t="s">
        <v>328</v>
      </c>
      <c r="H86" s="2" t="s">
        <v>28</v>
      </c>
      <c r="I86" s="7"/>
      <c r="J86" t="s">
        <v>586</v>
      </c>
      <c r="K86" t="s">
        <v>545</v>
      </c>
      <c r="L86" t="s">
        <v>67</v>
      </c>
      <c r="M86" s="4" t="s">
        <v>68</v>
      </c>
      <c r="N86" s="2" t="s">
        <v>69</v>
      </c>
      <c r="O86" t="s">
        <v>229</v>
      </c>
      <c r="P86" s="2" t="s">
        <v>35</v>
      </c>
      <c r="Q86" s="2" t="s">
        <v>36</v>
      </c>
      <c r="R86" t="s">
        <v>230</v>
      </c>
      <c r="S86" s="8">
        <f t="shared" si="2"/>
        <v>2254.0500000000002</v>
      </c>
      <c r="T86" s="5">
        <v>3219.9</v>
      </c>
      <c r="U86" s="6">
        <v>5</v>
      </c>
      <c r="V86" s="6">
        <v>0</v>
      </c>
      <c r="W86" s="5">
        <v>965.85000000000014</v>
      </c>
      <c r="X86" s="6">
        <v>564.25</v>
      </c>
      <c r="Y86" s="6">
        <f t="shared" si="3"/>
        <v>0.29996273176185601</v>
      </c>
      <c r="Z86" t="s">
        <v>170</v>
      </c>
    </row>
    <row r="87" spans="1:26" ht="15" customHeight="1" x14ac:dyDescent="0.35">
      <c r="A87">
        <v>23013</v>
      </c>
      <c r="B87" t="s">
        <v>587</v>
      </c>
      <c r="C87" s="1">
        <v>41535</v>
      </c>
      <c r="D87" s="1">
        <v>41538</v>
      </c>
      <c r="E87" t="s">
        <v>40</v>
      </c>
      <c r="F87" t="s">
        <v>588</v>
      </c>
      <c r="G87" t="s">
        <v>589</v>
      </c>
      <c r="H87" s="2" t="s">
        <v>28</v>
      </c>
      <c r="I87" s="7"/>
      <c r="J87" t="s">
        <v>590</v>
      </c>
      <c r="K87" t="s">
        <v>591</v>
      </c>
      <c r="L87" t="s">
        <v>331</v>
      </c>
      <c r="M87" s="4" t="s">
        <v>332</v>
      </c>
      <c r="N87" s="2" t="s">
        <v>48</v>
      </c>
      <c r="O87" t="s">
        <v>592</v>
      </c>
      <c r="P87" s="2" t="s">
        <v>117</v>
      </c>
      <c r="Q87" s="2" t="s">
        <v>154</v>
      </c>
      <c r="R87" t="s">
        <v>593</v>
      </c>
      <c r="S87" s="8">
        <f t="shared" si="2"/>
        <v>2757.6</v>
      </c>
      <c r="T87" s="5">
        <v>2487.8087999999998</v>
      </c>
      <c r="U87" s="6">
        <v>6</v>
      </c>
      <c r="V87" s="6">
        <v>0.17</v>
      </c>
      <c r="W87" s="5">
        <v>-269.7912</v>
      </c>
      <c r="X87" s="6">
        <v>562.14</v>
      </c>
      <c r="Y87" s="6">
        <f t="shared" si="3"/>
        <v>-0.10844531139209734</v>
      </c>
      <c r="Z87" t="s">
        <v>53</v>
      </c>
    </row>
    <row r="88" spans="1:26" ht="15" customHeight="1" x14ac:dyDescent="0.35">
      <c r="A88">
        <v>45616</v>
      </c>
      <c r="B88" t="s">
        <v>594</v>
      </c>
      <c r="C88" s="1">
        <v>41966</v>
      </c>
      <c r="D88" s="1">
        <v>41966</v>
      </c>
      <c r="E88" t="s">
        <v>73</v>
      </c>
      <c r="F88" t="s">
        <v>595</v>
      </c>
      <c r="G88" t="s">
        <v>596</v>
      </c>
      <c r="H88" s="2" t="s">
        <v>65</v>
      </c>
      <c r="I88" s="7"/>
      <c r="J88" t="s">
        <v>597</v>
      </c>
      <c r="K88" t="s">
        <v>598</v>
      </c>
      <c r="L88" t="s">
        <v>571</v>
      </c>
      <c r="M88" s="4" t="s">
        <v>572</v>
      </c>
      <c r="N88" s="2" t="s">
        <v>79</v>
      </c>
      <c r="O88" t="s">
        <v>599</v>
      </c>
      <c r="P88" s="2" t="s">
        <v>117</v>
      </c>
      <c r="Q88" s="2" t="s">
        <v>154</v>
      </c>
      <c r="R88" t="s">
        <v>600</v>
      </c>
      <c r="S88" s="8">
        <f t="shared" si="2"/>
        <v>2153.16</v>
      </c>
      <c r="T88" s="5">
        <v>2266.44</v>
      </c>
      <c r="U88" s="6">
        <v>4</v>
      </c>
      <c r="V88" s="6">
        <v>0</v>
      </c>
      <c r="W88" s="5">
        <v>113.28</v>
      </c>
      <c r="X88" s="6">
        <v>556.45000000000005</v>
      </c>
      <c r="Y88" s="6">
        <f t="shared" si="3"/>
        <v>4.9981468735108801E-2</v>
      </c>
      <c r="Z88" t="s">
        <v>61</v>
      </c>
    </row>
    <row r="89" spans="1:26" ht="15" customHeight="1" x14ac:dyDescent="0.35">
      <c r="A89">
        <v>25026</v>
      </c>
      <c r="B89" t="s">
        <v>601</v>
      </c>
      <c r="C89" s="1">
        <v>41438</v>
      </c>
      <c r="D89" s="1">
        <v>41438</v>
      </c>
      <c r="E89" t="s">
        <v>73</v>
      </c>
      <c r="F89" t="s">
        <v>602</v>
      </c>
      <c r="G89" t="s">
        <v>603</v>
      </c>
      <c r="H89" s="2" t="s">
        <v>43</v>
      </c>
      <c r="I89" s="7"/>
      <c r="J89" t="s">
        <v>86</v>
      </c>
      <c r="K89" t="s">
        <v>45</v>
      </c>
      <c r="L89" t="s">
        <v>46</v>
      </c>
      <c r="M89" s="4" t="s">
        <v>47</v>
      </c>
      <c r="N89" s="2" t="s">
        <v>48</v>
      </c>
      <c r="O89" t="s">
        <v>604</v>
      </c>
      <c r="P89" s="2" t="s">
        <v>35</v>
      </c>
      <c r="Q89" s="2" t="s">
        <v>81</v>
      </c>
      <c r="R89" t="s">
        <v>605</v>
      </c>
      <c r="S89" s="8">
        <f t="shared" si="2"/>
        <v>1943.4600000000009</v>
      </c>
      <c r="T89" s="5">
        <v>3068.3610000000008</v>
      </c>
      <c r="U89" s="6">
        <v>9</v>
      </c>
      <c r="V89" s="6">
        <v>0.1</v>
      </c>
      <c r="W89" s="5">
        <v>1124.9009999999998</v>
      </c>
      <c r="X89" s="6">
        <v>555.77</v>
      </c>
      <c r="Y89" s="6">
        <f t="shared" si="3"/>
        <v>0.36661298980139545</v>
      </c>
      <c r="Z89" t="s">
        <v>38</v>
      </c>
    </row>
    <row r="90" spans="1:26" ht="15" customHeight="1" x14ac:dyDescent="0.35">
      <c r="A90">
        <v>27962</v>
      </c>
      <c r="B90" t="s">
        <v>606</v>
      </c>
      <c r="C90" s="1">
        <v>41940</v>
      </c>
      <c r="D90" s="1">
        <v>41943</v>
      </c>
      <c r="E90" t="s">
        <v>25</v>
      </c>
      <c r="F90" t="s">
        <v>607</v>
      </c>
      <c r="G90" t="s">
        <v>608</v>
      </c>
      <c r="H90" s="2" t="s">
        <v>28</v>
      </c>
      <c r="I90" s="7"/>
      <c r="J90" t="s">
        <v>609</v>
      </c>
      <c r="K90" t="s">
        <v>442</v>
      </c>
      <c r="L90" t="s">
        <v>443</v>
      </c>
      <c r="M90" s="4" t="s">
        <v>125</v>
      </c>
      <c r="N90" s="2" t="s">
        <v>48</v>
      </c>
      <c r="O90" t="s">
        <v>610</v>
      </c>
      <c r="P90" s="2" t="s">
        <v>50</v>
      </c>
      <c r="Q90" s="2" t="s">
        <v>107</v>
      </c>
      <c r="R90" t="s">
        <v>611</v>
      </c>
      <c r="S90" s="8">
        <f t="shared" si="2"/>
        <v>2535.5699999999997</v>
      </c>
      <c r="T90" s="5">
        <v>3728.4299999999994</v>
      </c>
      <c r="U90" s="6">
        <v>9</v>
      </c>
      <c r="V90" s="6">
        <v>0</v>
      </c>
      <c r="W90" s="5">
        <v>1192.8599999999999</v>
      </c>
      <c r="X90" s="6">
        <v>553.30999999999995</v>
      </c>
      <c r="Y90" s="6">
        <f t="shared" si="3"/>
        <v>0.31993627344485481</v>
      </c>
      <c r="Z90" t="s">
        <v>61</v>
      </c>
    </row>
    <row r="91" spans="1:26" ht="15" customHeight="1" x14ac:dyDescent="0.35">
      <c r="A91">
        <v>26669</v>
      </c>
      <c r="B91" t="s">
        <v>612</v>
      </c>
      <c r="C91" s="1">
        <v>41985</v>
      </c>
      <c r="D91" s="1">
        <v>41987</v>
      </c>
      <c r="E91" t="s">
        <v>25</v>
      </c>
      <c r="F91" t="s">
        <v>613</v>
      </c>
      <c r="G91" t="s">
        <v>614</v>
      </c>
      <c r="H91" s="2" t="s">
        <v>28</v>
      </c>
      <c r="I91" s="7"/>
      <c r="J91" t="s">
        <v>209</v>
      </c>
      <c r="K91" t="s">
        <v>210</v>
      </c>
      <c r="L91" t="s">
        <v>151</v>
      </c>
      <c r="M91" s="4" t="s">
        <v>152</v>
      </c>
      <c r="N91" s="2" t="s">
        <v>48</v>
      </c>
      <c r="O91" t="s">
        <v>401</v>
      </c>
      <c r="P91" s="2" t="s">
        <v>35</v>
      </c>
      <c r="Q91" s="2" t="s">
        <v>81</v>
      </c>
      <c r="R91" t="s">
        <v>402</v>
      </c>
      <c r="S91" s="8">
        <f t="shared" si="2"/>
        <v>1581.48</v>
      </c>
      <c r="T91" s="5">
        <v>1581.48</v>
      </c>
      <c r="U91" s="6">
        <v>6</v>
      </c>
      <c r="V91" s="6">
        <v>0</v>
      </c>
      <c r="W91" s="5">
        <v>0</v>
      </c>
      <c r="X91" s="6">
        <v>550.74</v>
      </c>
      <c r="Y91" s="6">
        <f t="shared" si="3"/>
        <v>0</v>
      </c>
      <c r="Z91" t="s">
        <v>38</v>
      </c>
    </row>
    <row r="92" spans="1:26" ht="15" customHeight="1" x14ac:dyDescent="0.35">
      <c r="A92">
        <v>29600</v>
      </c>
      <c r="B92" t="s">
        <v>423</v>
      </c>
      <c r="C92" s="1">
        <v>41419</v>
      </c>
      <c r="D92" s="1">
        <v>41422</v>
      </c>
      <c r="E92" t="s">
        <v>40</v>
      </c>
      <c r="F92" t="s">
        <v>424</v>
      </c>
      <c r="G92" t="s">
        <v>425</v>
      </c>
      <c r="H92" s="2" t="s">
        <v>43</v>
      </c>
      <c r="I92" s="7"/>
      <c r="J92" t="s">
        <v>426</v>
      </c>
      <c r="K92" t="s">
        <v>426</v>
      </c>
      <c r="L92" t="s">
        <v>266</v>
      </c>
      <c r="M92" s="4" t="s">
        <v>125</v>
      </c>
      <c r="N92" s="2" t="s">
        <v>48</v>
      </c>
      <c r="O92" t="s">
        <v>59</v>
      </c>
      <c r="P92" s="2" t="s">
        <v>35</v>
      </c>
      <c r="Q92" s="2" t="s">
        <v>36</v>
      </c>
      <c r="R92" t="s">
        <v>60</v>
      </c>
      <c r="S92" s="8">
        <f t="shared" si="2"/>
        <v>1418.4000000000003</v>
      </c>
      <c r="T92" s="5">
        <v>1916.7300000000002</v>
      </c>
      <c r="U92" s="6">
        <v>3</v>
      </c>
      <c r="V92" s="6">
        <v>0</v>
      </c>
      <c r="W92" s="5">
        <v>498.32999999999993</v>
      </c>
      <c r="X92" s="6">
        <v>548.4</v>
      </c>
      <c r="Y92" s="6">
        <f t="shared" si="3"/>
        <v>0.25998966990655953</v>
      </c>
      <c r="Z92" t="s">
        <v>53</v>
      </c>
    </row>
    <row r="93" spans="1:26" ht="15" customHeight="1" x14ac:dyDescent="0.35">
      <c r="A93">
        <v>34336</v>
      </c>
      <c r="B93" t="s">
        <v>615</v>
      </c>
      <c r="C93" s="1">
        <v>42281</v>
      </c>
      <c r="D93" s="1">
        <v>42286</v>
      </c>
      <c r="E93" t="s">
        <v>98</v>
      </c>
      <c r="F93" t="s">
        <v>576</v>
      </c>
      <c r="G93" t="s">
        <v>471</v>
      </c>
      <c r="H93" s="2" t="s">
        <v>43</v>
      </c>
      <c r="I93" s="7">
        <v>91104</v>
      </c>
      <c r="J93" t="s">
        <v>616</v>
      </c>
      <c r="K93" t="s">
        <v>288</v>
      </c>
      <c r="L93" t="s">
        <v>31</v>
      </c>
      <c r="M93" s="4" t="s">
        <v>113</v>
      </c>
      <c r="N93" s="2" t="s">
        <v>33</v>
      </c>
      <c r="O93" t="s">
        <v>617</v>
      </c>
      <c r="P93" s="2" t="s">
        <v>50</v>
      </c>
      <c r="Q93" s="2" t="s">
        <v>104</v>
      </c>
      <c r="R93" t="s">
        <v>618</v>
      </c>
      <c r="S93" s="8">
        <f t="shared" si="2"/>
        <v>177.71130000000005</v>
      </c>
      <c r="T93" s="5">
        <v>171.28800000000001</v>
      </c>
      <c r="U93" s="6">
        <v>3</v>
      </c>
      <c r="V93" s="6">
        <v>0.2</v>
      </c>
      <c r="W93" s="5">
        <v>-6.423300000000026</v>
      </c>
      <c r="X93" s="6">
        <v>12.65</v>
      </c>
      <c r="Y93" s="6">
        <f t="shared" si="3"/>
        <v>-3.7500000000000151E-2</v>
      </c>
      <c r="Z93" t="s">
        <v>61</v>
      </c>
    </row>
    <row r="94" spans="1:26" ht="15" customHeight="1" x14ac:dyDescent="0.35">
      <c r="A94">
        <v>19195</v>
      </c>
      <c r="B94" t="s">
        <v>619</v>
      </c>
      <c r="C94" s="1">
        <v>41975</v>
      </c>
      <c r="D94" s="1">
        <v>41975</v>
      </c>
      <c r="E94" t="s">
        <v>73</v>
      </c>
      <c r="F94" t="s">
        <v>620</v>
      </c>
      <c r="G94" t="s">
        <v>621</v>
      </c>
      <c r="H94" s="2" t="s">
        <v>65</v>
      </c>
      <c r="I94" s="7"/>
      <c r="J94" t="s">
        <v>159</v>
      </c>
      <c r="K94" t="s">
        <v>160</v>
      </c>
      <c r="L94" t="s">
        <v>161</v>
      </c>
      <c r="M94" s="4" t="s">
        <v>68</v>
      </c>
      <c r="N94" s="2" t="s">
        <v>69</v>
      </c>
      <c r="O94" t="s">
        <v>622</v>
      </c>
      <c r="P94" s="2" t="s">
        <v>117</v>
      </c>
      <c r="Q94" s="2" t="s">
        <v>154</v>
      </c>
      <c r="R94" t="s">
        <v>623</v>
      </c>
      <c r="S94" s="8">
        <f t="shared" si="2"/>
        <v>1918.7999999999997</v>
      </c>
      <c r="T94" s="5">
        <v>2432.16</v>
      </c>
      <c r="U94" s="6">
        <v>5</v>
      </c>
      <c r="V94" s="6">
        <v>0.1</v>
      </c>
      <c r="W94" s="5">
        <v>513.36</v>
      </c>
      <c r="X94" s="6">
        <v>546.9</v>
      </c>
      <c r="Y94" s="6">
        <f t="shared" si="3"/>
        <v>0.21107164002368267</v>
      </c>
      <c r="Z94" t="s">
        <v>53</v>
      </c>
    </row>
    <row r="95" spans="1:26" ht="15" customHeight="1" x14ac:dyDescent="0.35">
      <c r="A95">
        <v>32639</v>
      </c>
      <c r="B95" t="s">
        <v>469</v>
      </c>
      <c r="C95" s="1">
        <v>42007</v>
      </c>
      <c r="D95" s="1">
        <v>42009</v>
      </c>
      <c r="E95" t="s">
        <v>25</v>
      </c>
      <c r="F95" t="s">
        <v>470</v>
      </c>
      <c r="G95" t="s">
        <v>471</v>
      </c>
      <c r="H95" s="2" t="s">
        <v>43</v>
      </c>
      <c r="I95" s="7">
        <v>28540</v>
      </c>
      <c r="J95" t="s">
        <v>472</v>
      </c>
      <c r="K95" t="s">
        <v>473</v>
      </c>
      <c r="L95" t="s">
        <v>31</v>
      </c>
      <c r="M95" s="4" t="s">
        <v>360</v>
      </c>
      <c r="N95" s="2" t="s">
        <v>33</v>
      </c>
      <c r="O95" t="s">
        <v>624</v>
      </c>
      <c r="P95" s="2" t="s">
        <v>117</v>
      </c>
      <c r="Q95" s="2" t="s">
        <v>393</v>
      </c>
      <c r="R95" t="s">
        <v>625</v>
      </c>
      <c r="S95" s="8">
        <f t="shared" si="2"/>
        <v>50.013600000000004</v>
      </c>
      <c r="T95" s="5">
        <v>28.854000000000006</v>
      </c>
      <c r="U95" s="6">
        <v>6</v>
      </c>
      <c r="V95" s="6">
        <v>0.7</v>
      </c>
      <c r="W95" s="5">
        <v>-21.159599999999998</v>
      </c>
      <c r="X95" s="6">
        <v>5.35</v>
      </c>
      <c r="Y95" s="6">
        <f t="shared" si="3"/>
        <v>-0.73333333333333306</v>
      </c>
      <c r="Z95" t="s">
        <v>38</v>
      </c>
    </row>
    <row r="96" spans="1:26" ht="15" customHeight="1" x14ac:dyDescent="0.35">
      <c r="A96">
        <v>26731</v>
      </c>
      <c r="B96" t="s">
        <v>626</v>
      </c>
      <c r="C96" s="1">
        <v>41667</v>
      </c>
      <c r="D96" s="1">
        <v>41669</v>
      </c>
      <c r="E96" t="s">
        <v>25</v>
      </c>
      <c r="F96" t="s">
        <v>627</v>
      </c>
      <c r="G96" t="s">
        <v>628</v>
      </c>
      <c r="H96" s="2" t="s">
        <v>43</v>
      </c>
      <c r="I96" s="7"/>
      <c r="J96" t="s">
        <v>629</v>
      </c>
      <c r="K96" t="s">
        <v>630</v>
      </c>
      <c r="L96" t="s">
        <v>631</v>
      </c>
      <c r="M96" s="4" t="s">
        <v>332</v>
      </c>
      <c r="N96" s="2" t="s">
        <v>48</v>
      </c>
      <c r="O96" t="s">
        <v>267</v>
      </c>
      <c r="P96" s="2" t="s">
        <v>50</v>
      </c>
      <c r="Q96" s="2" t="s">
        <v>51</v>
      </c>
      <c r="R96" t="s">
        <v>268</v>
      </c>
      <c r="S96" s="8">
        <f t="shared" si="2"/>
        <v>2268.6299999999997</v>
      </c>
      <c r="T96" s="5">
        <v>2465.8199999999997</v>
      </c>
      <c r="U96" s="6">
        <v>7</v>
      </c>
      <c r="V96" s="6">
        <v>0.25</v>
      </c>
      <c r="W96" s="5">
        <v>197.19000000000005</v>
      </c>
      <c r="X96" s="6">
        <v>546.49</v>
      </c>
      <c r="Y96" s="6">
        <f t="shared" si="3"/>
        <v>7.9969340827797677E-2</v>
      </c>
      <c r="Z96" t="s">
        <v>38</v>
      </c>
    </row>
    <row r="97" spans="1:26" ht="15" customHeight="1" x14ac:dyDescent="0.35">
      <c r="A97">
        <v>31278</v>
      </c>
      <c r="B97" t="s">
        <v>632</v>
      </c>
      <c r="C97" s="1">
        <v>41401</v>
      </c>
      <c r="D97" s="1">
        <v>41401</v>
      </c>
      <c r="E97" t="s">
        <v>73</v>
      </c>
      <c r="F97" t="s">
        <v>633</v>
      </c>
      <c r="G97" t="s">
        <v>634</v>
      </c>
      <c r="H97" s="2" t="s">
        <v>43</v>
      </c>
      <c r="I97" s="7"/>
      <c r="J97" t="s">
        <v>635</v>
      </c>
      <c r="K97" t="s">
        <v>45</v>
      </c>
      <c r="L97" t="s">
        <v>46</v>
      </c>
      <c r="M97" s="4" t="s">
        <v>47</v>
      </c>
      <c r="N97" s="2" t="s">
        <v>48</v>
      </c>
      <c r="O97" t="s">
        <v>522</v>
      </c>
      <c r="P97" s="2" t="s">
        <v>50</v>
      </c>
      <c r="Q97" s="2" t="s">
        <v>104</v>
      </c>
      <c r="R97" t="s">
        <v>523</v>
      </c>
      <c r="S97" s="8">
        <f t="shared" si="2"/>
        <v>1108.5599999999997</v>
      </c>
      <c r="T97" s="5">
        <v>1847.5199999999998</v>
      </c>
      <c r="U97" s="6">
        <v>2</v>
      </c>
      <c r="V97" s="6">
        <v>0</v>
      </c>
      <c r="W97" s="5">
        <v>738.96</v>
      </c>
      <c r="X97" s="6">
        <v>545.89</v>
      </c>
      <c r="Y97" s="6">
        <f t="shared" si="3"/>
        <v>0.39997401922577303</v>
      </c>
      <c r="Z97" t="s">
        <v>38</v>
      </c>
    </row>
    <row r="98" spans="1:26" ht="15" customHeight="1" x14ac:dyDescent="0.35">
      <c r="A98">
        <v>12035</v>
      </c>
      <c r="B98" t="s">
        <v>636</v>
      </c>
      <c r="C98" s="1">
        <v>41970</v>
      </c>
      <c r="D98" s="1">
        <v>41972</v>
      </c>
      <c r="E98" t="s">
        <v>25</v>
      </c>
      <c r="F98" t="s">
        <v>637</v>
      </c>
      <c r="G98" t="s">
        <v>638</v>
      </c>
      <c r="H98" s="2" t="s">
        <v>28</v>
      </c>
      <c r="I98" s="7"/>
      <c r="J98" t="s">
        <v>639</v>
      </c>
      <c r="K98" t="s">
        <v>640</v>
      </c>
      <c r="L98" t="s">
        <v>641</v>
      </c>
      <c r="M98" s="4" t="s">
        <v>68</v>
      </c>
      <c r="N98" s="2" t="s">
        <v>69</v>
      </c>
      <c r="O98" t="s">
        <v>610</v>
      </c>
      <c r="P98" s="2" t="s">
        <v>50</v>
      </c>
      <c r="Q98" s="2" t="s">
        <v>107</v>
      </c>
      <c r="R98" t="s">
        <v>611</v>
      </c>
      <c r="S98" s="8">
        <f t="shared" si="2"/>
        <v>1972.1099999999994</v>
      </c>
      <c r="T98" s="5">
        <v>2899.8899999999994</v>
      </c>
      <c r="U98" s="6">
        <v>7</v>
      </c>
      <c r="V98" s="6">
        <v>0</v>
      </c>
      <c r="W98" s="5">
        <v>927.78</v>
      </c>
      <c r="X98" s="6">
        <v>541.59</v>
      </c>
      <c r="Y98" s="6">
        <f t="shared" si="3"/>
        <v>0.31993627344485487</v>
      </c>
      <c r="Z98" t="s">
        <v>38</v>
      </c>
    </row>
    <row r="99" spans="1:26" ht="15" customHeight="1" x14ac:dyDescent="0.35">
      <c r="A99">
        <v>29149</v>
      </c>
      <c r="B99" t="s">
        <v>642</v>
      </c>
      <c r="C99" s="1">
        <v>41606</v>
      </c>
      <c r="D99" s="1">
        <v>41610</v>
      </c>
      <c r="E99" t="s">
        <v>40</v>
      </c>
      <c r="F99" t="s">
        <v>643</v>
      </c>
      <c r="G99" t="s">
        <v>621</v>
      </c>
      <c r="H99" s="2" t="s">
        <v>65</v>
      </c>
      <c r="I99" s="7"/>
      <c r="J99" t="s">
        <v>644</v>
      </c>
      <c r="K99" t="s">
        <v>45</v>
      </c>
      <c r="L99" t="s">
        <v>46</v>
      </c>
      <c r="M99" s="4" t="s">
        <v>47</v>
      </c>
      <c r="N99" s="2" t="s">
        <v>48</v>
      </c>
      <c r="O99" t="s">
        <v>211</v>
      </c>
      <c r="P99" s="2" t="s">
        <v>50</v>
      </c>
      <c r="Q99" s="2" t="s">
        <v>51</v>
      </c>
      <c r="R99" t="s">
        <v>212</v>
      </c>
      <c r="S99" s="8">
        <f t="shared" si="2"/>
        <v>2795.3099999999995</v>
      </c>
      <c r="T99" s="5">
        <v>2891.6999999999994</v>
      </c>
      <c r="U99" s="6">
        <v>7</v>
      </c>
      <c r="V99" s="6">
        <v>0.1</v>
      </c>
      <c r="W99" s="5">
        <v>96.390000000000043</v>
      </c>
      <c r="X99" s="6">
        <v>541.57000000000005</v>
      </c>
      <c r="Y99" s="6">
        <f t="shared" si="3"/>
        <v>3.3333333333333354E-2</v>
      </c>
      <c r="Z99" t="s">
        <v>61</v>
      </c>
    </row>
    <row r="100" spans="1:26" ht="15" customHeight="1" x14ac:dyDescent="0.35">
      <c r="A100">
        <v>15896</v>
      </c>
      <c r="B100" t="s">
        <v>645</v>
      </c>
      <c r="C100" s="1">
        <v>41546</v>
      </c>
      <c r="D100" s="1">
        <v>41546</v>
      </c>
      <c r="E100" t="s">
        <v>73</v>
      </c>
      <c r="F100" t="s">
        <v>646</v>
      </c>
      <c r="G100" t="s">
        <v>647</v>
      </c>
      <c r="H100" s="2" t="s">
        <v>28</v>
      </c>
      <c r="I100" s="7"/>
      <c r="J100" t="s">
        <v>648</v>
      </c>
      <c r="K100" t="s">
        <v>160</v>
      </c>
      <c r="L100" t="s">
        <v>161</v>
      </c>
      <c r="M100" s="4" t="s">
        <v>68</v>
      </c>
      <c r="N100" s="2" t="s">
        <v>69</v>
      </c>
      <c r="O100" t="s">
        <v>649</v>
      </c>
      <c r="P100" s="2" t="s">
        <v>35</v>
      </c>
      <c r="Q100" s="2" t="s">
        <v>283</v>
      </c>
      <c r="R100" t="s">
        <v>650</v>
      </c>
      <c r="S100" s="8">
        <f t="shared" si="2"/>
        <v>2016.9000000000003</v>
      </c>
      <c r="T100" s="5">
        <v>2016.8460000000002</v>
      </c>
      <c r="U100" s="6">
        <v>9</v>
      </c>
      <c r="V100" s="6">
        <v>0.15</v>
      </c>
      <c r="W100" s="5">
        <v>-5.4000000000030468E-2</v>
      </c>
      <c r="X100" s="6">
        <v>540.77</v>
      </c>
      <c r="Y100" s="6">
        <f t="shared" si="3"/>
        <v>-2.677447856704501E-5</v>
      </c>
      <c r="Z100" t="s">
        <v>53</v>
      </c>
    </row>
    <row r="101" spans="1:26" ht="15" customHeight="1" x14ac:dyDescent="0.35">
      <c r="A101">
        <v>18307</v>
      </c>
      <c r="B101" t="s">
        <v>651</v>
      </c>
      <c r="C101" s="1">
        <v>41885</v>
      </c>
      <c r="D101" s="1">
        <v>41887</v>
      </c>
      <c r="E101" t="s">
        <v>40</v>
      </c>
      <c r="F101" t="s">
        <v>652</v>
      </c>
      <c r="G101" t="s">
        <v>653</v>
      </c>
      <c r="H101" s="2" t="s">
        <v>65</v>
      </c>
      <c r="I101" s="7"/>
      <c r="J101" t="s">
        <v>654</v>
      </c>
      <c r="K101" t="s">
        <v>160</v>
      </c>
      <c r="L101" t="s">
        <v>161</v>
      </c>
      <c r="M101" s="4" t="s">
        <v>68</v>
      </c>
      <c r="N101" s="2" t="s">
        <v>69</v>
      </c>
      <c r="O101" t="s">
        <v>655</v>
      </c>
      <c r="P101" s="2" t="s">
        <v>117</v>
      </c>
      <c r="Q101" s="2" t="s">
        <v>154</v>
      </c>
      <c r="R101" t="s">
        <v>656</v>
      </c>
      <c r="S101" s="8">
        <f t="shared" si="2"/>
        <v>3120.6</v>
      </c>
      <c r="T101" s="5">
        <v>3155.5439999999999</v>
      </c>
      <c r="U101" s="6">
        <v>7</v>
      </c>
      <c r="V101" s="6">
        <v>0.1</v>
      </c>
      <c r="W101" s="5">
        <v>34.944000000000017</v>
      </c>
      <c r="X101" s="6">
        <v>539.94000000000005</v>
      </c>
      <c r="Y101" s="6">
        <f t="shared" si="3"/>
        <v>1.1073843369003892E-2</v>
      </c>
      <c r="Z101" t="s">
        <v>38</v>
      </c>
    </row>
    <row r="102" spans="1:26" ht="15" customHeight="1" x14ac:dyDescent="0.35">
      <c r="A102">
        <v>46257</v>
      </c>
      <c r="B102" t="s">
        <v>657</v>
      </c>
      <c r="C102" s="1">
        <v>41846</v>
      </c>
      <c r="D102" s="1">
        <v>41852</v>
      </c>
      <c r="E102" t="s">
        <v>98</v>
      </c>
      <c r="F102" t="s">
        <v>658</v>
      </c>
      <c r="G102" t="s">
        <v>659</v>
      </c>
      <c r="H102" s="2" t="s">
        <v>28</v>
      </c>
      <c r="I102" s="7"/>
      <c r="J102" t="s">
        <v>660</v>
      </c>
      <c r="K102" t="s">
        <v>660</v>
      </c>
      <c r="L102" t="s">
        <v>303</v>
      </c>
      <c r="M102" s="4" t="s">
        <v>304</v>
      </c>
      <c r="N102" s="2" t="s">
        <v>79</v>
      </c>
      <c r="O102" t="s">
        <v>229</v>
      </c>
      <c r="P102" s="2" t="s">
        <v>35</v>
      </c>
      <c r="Q102" s="2" t="s">
        <v>36</v>
      </c>
      <c r="R102" t="s">
        <v>230</v>
      </c>
      <c r="S102" s="8">
        <f t="shared" si="2"/>
        <v>2390.9399999999996</v>
      </c>
      <c r="T102" s="5">
        <v>3856.1399999999994</v>
      </c>
      <c r="U102" s="6">
        <v>6</v>
      </c>
      <c r="V102" s="6">
        <v>0</v>
      </c>
      <c r="W102" s="5">
        <v>1465.2</v>
      </c>
      <c r="X102" s="6">
        <v>533.99</v>
      </c>
      <c r="Y102" s="6">
        <f t="shared" si="3"/>
        <v>0.37996545768566503</v>
      </c>
      <c r="Z102" t="s">
        <v>170</v>
      </c>
    </row>
    <row r="103" spans="1:26" ht="15" customHeight="1" x14ac:dyDescent="0.35">
      <c r="A103">
        <v>21142</v>
      </c>
      <c r="B103" t="s">
        <v>661</v>
      </c>
      <c r="C103" s="1">
        <v>42327</v>
      </c>
      <c r="D103" s="1">
        <v>42333</v>
      </c>
      <c r="E103" t="s">
        <v>98</v>
      </c>
      <c r="F103" t="s">
        <v>662</v>
      </c>
      <c r="G103" t="s">
        <v>663</v>
      </c>
      <c r="H103" s="2" t="s">
        <v>43</v>
      </c>
      <c r="I103" s="7"/>
      <c r="J103" t="s">
        <v>664</v>
      </c>
      <c r="K103" t="s">
        <v>433</v>
      </c>
      <c r="L103" t="s">
        <v>46</v>
      </c>
      <c r="M103" s="4" t="s">
        <v>47</v>
      </c>
      <c r="N103" s="2" t="s">
        <v>48</v>
      </c>
      <c r="O103" t="s">
        <v>665</v>
      </c>
      <c r="P103" s="2" t="s">
        <v>35</v>
      </c>
      <c r="Q103" s="2" t="s">
        <v>36</v>
      </c>
      <c r="R103" t="s">
        <v>666</v>
      </c>
      <c r="S103" s="8">
        <f t="shared" si="2"/>
        <v>2663.1000000000004</v>
      </c>
      <c r="T103" s="5">
        <v>3524.4720000000002</v>
      </c>
      <c r="U103" s="6">
        <v>6</v>
      </c>
      <c r="V103" s="6">
        <v>0.1</v>
      </c>
      <c r="W103" s="5">
        <v>861.37199999999996</v>
      </c>
      <c r="X103" s="6">
        <v>531.28</v>
      </c>
      <c r="Y103" s="6">
        <f t="shared" si="3"/>
        <v>0.24439745868317295</v>
      </c>
      <c r="Z103" t="s">
        <v>170</v>
      </c>
    </row>
    <row r="104" spans="1:26" ht="15" customHeight="1" x14ac:dyDescent="0.35">
      <c r="A104">
        <v>10308</v>
      </c>
      <c r="B104" t="s">
        <v>667</v>
      </c>
      <c r="C104" s="1">
        <v>41444</v>
      </c>
      <c r="D104" s="1">
        <v>41444</v>
      </c>
      <c r="E104" t="s">
        <v>73</v>
      </c>
      <c r="F104" t="s">
        <v>668</v>
      </c>
      <c r="G104" t="s">
        <v>669</v>
      </c>
      <c r="H104" s="2" t="s">
        <v>28</v>
      </c>
      <c r="I104" s="7"/>
      <c r="J104" t="s">
        <v>670</v>
      </c>
      <c r="K104" t="s">
        <v>671</v>
      </c>
      <c r="L104" t="s">
        <v>161</v>
      </c>
      <c r="M104" s="4" t="s">
        <v>68</v>
      </c>
      <c r="N104" s="2" t="s">
        <v>69</v>
      </c>
      <c r="O104" t="s">
        <v>672</v>
      </c>
      <c r="P104" s="2" t="s">
        <v>35</v>
      </c>
      <c r="Q104" s="2" t="s">
        <v>36</v>
      </c>
      <c r="R104" t="s">
        <v>673</v>
      </c>
      <c r="S104" s="8">
        <f t="shared" si="2"/>
        <v>1376.8800000000003</v>
      </c>
      <c r="T104" s="5">
        <v>2167.2960000000003</v>
      </c>
      <c r="U104" s="6">
        <v>4</v>
      </c>
      <c r="V104" s="6">
        <v>0.15</v>
      </c>
      <c r="W104" s="5">
        <v>790.41599999999994</v>
      </c>
      <c r="X104" s="6">
        <v>531.09</v>
      </c>
      <c r="Y104" s="6">
        <f t="shared" si="3"/>
        <v>0.3647014528703047</v>
      </c>
      <c r="Z104" t="s">
        <v>38</v>
      </c>
    </row>
    <row r="105" spans="1:26" ht="15" customHeight="1" x14ac:dyDescent="0.35">
      <c r="A105">
        <v>6776</v>
      </c>
      <c r="B105" t="s">
        <v>674</v>
      </c>
      <c r="C105" s="1">
        <v>41558</v>
      </c>
      <c r="D105" s="1">
        <v>41561</v>
      </c>
      <c r="E105" t="s">
        <v>25</v>
      </c>
      <c r="F105" t="s">
        <v>675</v>
      </c>
      <c r="G105" t="s">
        <v>676</v>
      </c>
      <c r="H105" s="2" t="s">
        <v>43</v>
      </c>
      <c r="I105" s="7"/>
      <c r="J105" t="s">
        <v>677</v>
      </c>
      <c r="K105" t="s">
        <v>677</v>
      </c>
      <c r="L105" t="s">
        <v>227</v>
      </c>
      <c r="M105" s="4" t="s">
        <v>228</v>
      </c>
      <c r="N105" s="2" t="s">
        <v>143</v>
      </c>
      <c r="O105" t="s">
        <v>456</v>
      </c>
      <c r="P105" s="2" t="s">
        <v>35</v>
      </c>
      <c r="Q105" s="2" t="s">
        <v>36</v>
      </c>
      <c r="R105" t="s">
        <v>457</v>
      </c>
      <c r="S105" s="8">
        <f t="shared" si="2"/>
        <v>2377.0800000000008</v>
      </c>
      <c r="T105" s="5">
        <v>2556.0000000000009</v>
      </c>
      <c r="U105" s="6">
        <v>6</v>
      </c>
      <c r="V105" s="6">
        <v>0</v>
      </c>
      <c r="W105" s="5">
        <v>178.92</v>
      </c>
      <c r="X105" s="6">
        <v>530.48599999999999</v>
      </c>
      <c r="Y105" s="6">
        <f t="shared" si="3"/>
        <v>6.9999999999999965E-2</v>
      </c>
      <c r="Z105" t="s">
        <v>61</v>
      </c>
    </row>
    <row r="106" spans="1:26" ht="15" customHeight="1" x14ac:dyDescent="0.35">
      <c r="A106">
        <v>16948</v>
      </c>
      <c r="B106" t="s">
        <v>678</v>
      </c>
      <c r="C106" s="1">
        <v>41129</v>
      </c>
      <c r="D106" s="1">
        <v>41131</v>
      </c>
      <c r="E106" t="s">
        <v>25</v>
      </c>
      <c r="F106" t="s">
        <v>679</v>
      </c>
      <c r="G106" t="s">
        <v>680</v>
      </c>
      <c r="H106" s="2" t="s">
        <v>28</v>
      </c>
      <c r="I106" s="7"/>
      <c r="J106" t="s">
        <v>681</v>
      </c>
      <c r="K106" t="s">
        <v>682</v>
      </c>
      <c r="L106" t="s">
        <v>67</v>
      </c>
      <c r="M106" s="4" t="s">
        <v>68</v>
      </c>
      <c r="N106" s="2" t="s">
        <v>69</v>
      </c>
      <c r="O106" t="s">
        <v>683</v>
      </c>
      <c r="P106" s="2" t="s">
        <v>35</v>
      </c>
      <c r="Q106" s="2" t="s">
        <v>81</v>
      </c>
      <c r="R106" t="s">
        <v>684</v>
      </c>
      <c r="S106" s="8">
        <f t="shared" si="2"/>
        <v>1160.8499999999999</v>
      </c>
      <c r="T106" s="5">
        <v>1469.2499999999998</v>
      </c>
      <c r="U106" s="6">
        <v>5</v>
      </c>
      <c r="V106" s="6">
        <v>0</v>
      </c>
      <c r="W106" s="5">
        <v>308.39999999999998</v>
      </c>
      <c r="X106" s="6">
        <v>527.87</v>
      </c>
      <c r="Y106" s="6">
        <f t="shared" si="3"/>
        <v>0.20990301174068404</v>
      </c>
      <c r="Z106" t="s">
        <v>53</v>
      </c>
    </row>
    <row r="107" spans="1:26" ht="15" customHeight="1" x14ac:dyDescent="0.35">
      <c r="A107">
        <v>11611</v>
      </c>
      <c r="B107" t="s">
        <v>685</v>
      </c>
      <c r="C107" s="1">
        <v>41217</v>
      </c>
      <c r="D107" s="1">
        <v>41221</v>
      </c>
      <c r="E107" t="s">
        <v>40</v>
      </c>
      <c r="F107" t="s">
        <v>686</v>
      </c>
      <c r="G107" t="s">
        <v>318</v>
      </c>
      <c r="H107" s="2" t="s">
        <v>28</v>
      </c>
      <c r="I107" s="7"/>
      <c r="J107" t="s">
        <v>687</v>
      </c>
      <c r="K107" t="s">
        <v>688</v>
      </c>
      <c r="L107" t="s">
        <v>161</v>
      </c>
      <c r="M107" s="4" t="s">
        <v>68</v>
      </c>
      <c r="N107" s="2" t="s">
        <v>69</v>
      </c>
      <c r="O107" t="s">
        <v>134</v>
      </c>
      <c r="P107" s="2" t="s">
        <v>35</v>
      </c>
      <c r="Q107" s="2" t="s">
        <v>36</v>
      </c>
      <c r="R107" t="s">
        <v>135</v>
      </c>
      <c r="S107" s="8">
        <f t="shared" si="2"/>
        <v>2931.12</v>
      </c>
      <c r="T107" s="5">
        <v>4448.8320000000003</v>
      </c>
      <c r="U107" s="6">
        <v>8</v>
      </c>
      <c r="V107" s="6">
        <v>0.15</v>
      </c>
      <c r="W107" s="5">
        <v>1517.7120000000002</v>
      </c>
      <c r="X107" s="6">
        <v>527.85</v>
      </c>
      <c r="Y107" s="6">
        <f t="shared" si="3"/>
        <v>0.34114841828147258</v>
      </c>
      <c r="Z107" t="s">
        <v>38</v>
      </c>
    </row>
    <row r="108" spans="1:26" ht="15" customHeight="1" x14ac:dyDescent="0.35">
      <c r="A108">
        <v>35876</v>
      </c>
      <c r="B108" t="s">
        <v>689</v>
      </c>
      <c r="C108" s="1">
        <v>41116</v>
      </c>
      <c r="D108" s="1">
        <v>41122</v>
      </c>
      <c r="E108" t="s">
        <v>98</v>
      </c>
      <c r="F108" t="s">
        <v>690</v>
      </c>
      <c r="G108" t="s">
        <v>471</v>
      </c>
      <c r="H108" s="2" t="s">
        <v>43</v>
      </c>
      <c r="I108" s="7">
        <v>10035</v>
      </c>
      <c r="J108" t="s">
        <v>312</v>
      </c>
      <c r="K108" t="s">
        <v>256</v>
      </c>
      <c r="L108" t="s">
        <v>31</v>
      </c>
      <c r="M108" s="4" t="s">
        <v>257</v>
      </c>
      <c r="N108" s="2" t="s">
        <v>33</v>
      </c>
      <c r="O108" t="s">
        <v>691</v>
      </c>
      <c r="P108" s="2" t="s">
        <v>117</v>
      </c>
      <c r="Q108" s="2" t="s">
        <v>437</v>
      </c>
      <c r="R108" t="s">
        <v>692</v>
      </c>
      <c r="S108" s="8">
        <f t="shared" si="2"/>
        <v>33.547800000000002</v>
      </c>
      <c r="T108" s="5">
        <v>65.78</v>
      </c>
      <c r="U108" s="6">
        <v>11</v>
      </c>
      <c r="V108" s="6">
        <v>0</v>
      </c>
      <c r="W108" s="5">
        <v>32.232199999999999</v>
      </c>
      <c r="X108" s="6">
        <v>4.3600000000000003</v>
      </c>
      <c r="Y108" s="6">
        <f t="shared" si="3"/>
        <v>0.49</v>
      </c>
      <c r="Z108" t="s">
        <v>61</v>
      </c>
    </row>
    <row r="109" spans="1:26" ht="15" customHeight="1" x14ac:dyDescent="0.35">
      <c r="A109">
        <v>1873</v>
      </c>
      <c r="B109" t="s">
        <v>693</v>
      </c>
      <c r="C109" s="1">
        <v>41755</v>
      </c>
      <c r="D109" s="1">
        <v>41757</v>
      </c>
      <c r="E109" t="s">
        <v>25</v>
      </c>
      <c r="F109" t="s">
        <v>694</v>
      </c>
      <c r="G109" t="s">
        <v>695</v>
      </c>
      <c r="H109" s="2" t="s">
        <v>65</v>
      </c>
      <c r="I109" s="7"/>
      <c r="J109" t="s">
        <v>696</v>
      </c>
      <c r="K109" t="s">
        <v>697</v>
      </c>
      <c r="L109" t="s">
        <v>698</v>
      </c>
      <c r="M109" s="4" t="s">
        <v>142</v>
      </c>
      <c r="N109" s="2" t="s">
        <v>143</v>
      </c>
      <c r="O109" t="s">
        <v>699</v>
      </c>
      <c r="P109" s="2" t="s">
        <v>50</v>
      </c>
      <c r="Q109" s="2" t="s">
        <v>107</v>
      </c>
      <c r="R109" t="s">
        <v>700</v>
      </c>
      <c r="S109" s="8">
        <f t="shared" si="2"/>
        <v>1557.9000000000003</v>
      </c>
      <c r="T109" s="5">
        <v>2472.6600000000003</v>
      </c>
      <c r="U109" s="6">
        <v>9</v>
      </c>
      <c r="V109" s="6">
        <v>0</v>
      </c>
      <c r="W109" s="5">
        <v>914.76</v>
      </c>
      <c r="X109" s="6">
        <v>523.46600000000001</v>
      </c>
      <c r="Y109" s="6">
        <f t="shared" si="3"/>
        <v>0.36994977069229085</v>
      </c>
      <c r="Z109" t="s">
        <v>38</v>
      </c>
    </row>
    <row r="110" spans="1:26" ht="15" customHeight="1" x14ac:dyDescent="0.35">
      <c r="A110">
        <v>29120</v>
      </c>
      <c r="B110" t="s">
        <v>701</v>
      </c>
      <c r="C110" s="1">
        <v>41999</v>
      </c>
      <c r="D110" s="1">
        <v>41999</v>
      </c>
      <c r="E110" t="s">
        <v>73</v>
      </c>
      <c r="F110" t="s">
        <v>702</v>
      </c>
      <c r="G110" t="s">
        <v>703</v>
      </c>
      <c r="H110" s="2" t="s">
        <v>28</v>
      </c>
      <c r="I110" s="7"/>
      <c r="J110" t="s">
        <v>294</v>
      </c>
      <c r="K110" t="s">
        <v>58</v>
      </c>
      <c r="L110" t="s">
        <v>46</v>
      </c>
      <c r="M110" s="4" t="s">
        <v>47</v>
      </c>
      <c r="N110" s="2" t="s">
        <v>48</v>
      </c>
      <c r="O110" t="s">
        <v>162</v>
      </c>
      <c r="P110" s="2" t="s">
        <v>117</v>
      </c>
      <c r="Q110" s="2" t="s">
        <v>154</v>
      </c>
      <c r="R110" t="s">
        <v>163</v>
      </c>
      <c r="S110" s="8">
        <f t="shared" si="2"/>
        <v>2991.3599999999997</v>
      </c>
      <c r="T110" s="5">
        <v>3739.1759999999995</v>
      </c>
      <c r="U110" s="6">
        <v>8</v>
      </c>
      <c r="V110" s="6">
        <v>0.1</v>
      </c>
      <c r="W110" s="5">
        <v>747.81600000000003</v>
      </c>
      <c r="X110" s="6">
        <v>522.79</v>
      </c>
      <c r="Y110" s="6">
        <f t="shared" si="3"/>
        <v>0.19999486517885229</v>
      </c>
      <c r="Z110" t="s">
        <v>38</v>
      </c>
    </row>
    <row r="111" spans="1:26" ht="15" customHeight="1" x14ac:dyDescent="0.35">
      <c r="A111">
        <v>11743</v>
      </c>
      <c r="B111" t="s">
        <v>704</v>
      </c>
      <c r="C111" s="1">
        <v>41711</v>
      </c>
      <c r="D111" s="1">
        <v>41711</v>
      </c>
      <c r="E111" t="s">
        <v>73</v>
      </c>
      <c r="F111" t="s">
        <v>705</v>
      </c>
      <c r="G111" t="s">
        <v>706</v>
      </c>
      <c r="H111" s="2" t="s">
        <v>65</v>
      </c>
      <c r="I111" s="7"/>
      <c r="J111" t="s">
        <v>707</v>
      </c>
      <c r="K111" t="s">
        <v>708</v>
      </c>
      <c r="L111" t="s">
        <v>709</v>
      </c>
      <c r="M111" s="4" t="s">
        <v>68</v>
      </c>
      <c r="N111" s="2" t="s">
        <v>69</v>
      </c>
      <c r="O111" t="s">
        <v>710</v>
      </c>
      <c r="P111" s="2" t="s">
        <v>50</v>
      </c>
      <c r="Q111" s="2" t="s">
        <v>51</v>
      </c>
      <c r="R111" t="s">
        <v>711</v>
      </c>
      <c r="S111" s="8">
        <f t="shared" si="2"/>
        <v>4782.03</v>
      </c>
      <c r="T111" s="5">
        <v>2570.8649999999998</v>
      </c>
      <c r="U111" s="6">
        <v>11</v>
      </c>
      <c r="V111" s="6">
        <v>0.5</v>
      </c>
      <c r="W111" s="5">
        <v>-2211.165</v>
      </c>
      <c r="X111" s="6">
        <v>520.89</v>
      </c>
      <c r="Y111" s="6">
        <f t="shared" si="3"/>
        <v>-0.86008600218214493</v>
      </c>
      <c r="Z111" t="s">
        <v>38</v>
      </c>
    </row>
    <row r="112" spans="1:26" ht="15" customHeight="1" x14ac:dyDescent="0.35">
      <c r="A112">
        <v>32648</v>
      </c>
      <c r="B112" t="s">
        <v>712</v>
      </c>
      <c r="C112" s="1">
        <v>41727</v>
      </c>
      <c r="D112" s="1">
        <v>41730</v>
      </c>
      <c r="E112" t="s">
        <v>25</v>
      </c>
      <c r="F112" t="s">
        <v>470</v>
      </c>
      <c r="G112" t="s">
        <v>471</v>
      </c>
      <c r="H112" s="2" t="s">
        <v>43</v>
      </c>
      <c r="I112" s="7">
        <v>22204</v>
      </c>
      <c r="J112" t="s">
        <v>165</v>
      </c>
      <c r="K112" t="s">
        <v>713</v>
      </c>
      <c r="L112" t="s">
        <v>31</v>
      </c>
      <c r="M112" s="4" t="s">
        <v>360</v>
      </c>
      <c r="N112" s="2" t="s">
        <v>33</v>
      </c>
      <c r="O112" t="s">
        <v>714</v>
      </c>
      <c r="P112" s="2" t="s">
        <v>117</v>
      </c>
      <c r="Q112" s="2" t="s">
        <v>168</v>
      </c>
      <c r="R112" t="s">
        <v>715</v>
      </c>
      <c r="S112" s="8">
        <f t="shared" si="2"/>
        <v>23.549999999999997</v>
      </c>
      <c r="T112" s="5">
        <v>31.4</v>
      </c>
      <c r="U112" s="6">
        <v>2</v>
      </c>
      <c r="V112" s="6">
        <v>0</v>
      </c>
      <c r="W112" s="5">
        <v>7.8500000000000014</v>
      </c>
      <c r="X112" s="6">
        <v>3.81</v>
      </c>
      <c r="Y112" s="6">
        <f t="shared" si="3"/>
        <v>0.25000000000000006</v>
      </c>
      <c r="Z112" t="s">
        <v>61</v>
      </c>
    </row>
    <row r="113" spans="1:26" ht="15" customHeight="1" x14ac:dyDescent="0.35">
      <c r="A113">
        <v>17522</v>
      </c>
      <c r="B113" t="s">
        <v>716</v>
      </c>
      <c r="C113" s="1">
        <v>41369</v>
      </c>
      <c r="D113" s="1">
        <v>41369</v>
      </c>
      <c r="E113" t="s">
        <v>73</v>
      </c>
      <c r="F113" t="s">
        <v>717</v>
      </c>
      <c r="G113" t="s">
        <v>718</v>
      </c>
      <c r="H113" s="2" t="s">
        <v>43</v>
      </c>
      <c r="I113" s="7"/>
      <c r="J113" t="s">
        <v>719</v>
      </c>
      <c r="K113" t="s">
        <v>455</v>
      </c>
      <c r="L113" t="s">
        <v>67</v>
      </c>
      <c r="M113" s="4" t="s">
        <v>68</v>
      </c>
      <c r="N113" s="2" t="s">
        <v>69</v>
      </c>
      <c r="O113" t="s">
        <v>720</v>
      </c>
      <c r="P113" s="2" t="s">
        <v>35</v>
      </c>
      <c r="Q113" s="2" t="s">
        <v>36</v>
      </c>
      <c r="R113" t="s">
        <v>721</v>
      </c>
      <c r="S113" s="8">
        <f t="shared" si="2"/>
        <v>4658.8500000000004</v>
      </c>
      <c r="T113" s="5">
        <v>2875.7700000000004</v>
      </c>
      <c r="U113" s="6">
        <v>9</v>
      </c>
      <c r="V113" s="6">
        <v>0.5</v>
      </c>
      <c r="W113" s="5">
        <v>-1783.0800000000004</v>
      </c>
      <c r="X113" s="6">
        <v>516.63</v>
      </c>
      <c r="Y113" s="6">
        <f t="shared" si="3"/>
        <v>-0.62003567740118304</v>
      </c>
      <c r="Z113" t="s">
        <v>38</v>
      </c>
    </row>
    <row r="114" spans="1:26" ht="15" customHeight="1" x14ac:dyDescent="0.35">
      <c r="A114">
        <v>14721</v>
      </c>
      <c r="B114" t="s">
        <v>722</v>
      </c>
      <c r="C114" s="1">
        <v>41634</v>
      </c>
      <c r="D114" s="1">
        <v>41636</v>
      </c>
      <c r="E114" t="s">
        <v>40</v>
      </c>
      <c r="F114" t="s">
        <v>723</v>
      </c>
      <c r="G114" t="s">
        <v>724</v>
      </c>
      <c r="H114" s="2" t="s">
        <v>28</v>
      </c>
      <c r="I114" s="7"/>
      <c r="J114" t="s">
        <v>725</v>
      </c>
      <c r="K114" t="s">
        <v>726</v>
      </c>
      <c r="L114" t="s">
        <v>481</v>
      </c>
      <c r="M114" s="4" t="s">
        <v>177</v>
      </c>
      <c r="N114" s="2" t="s">
        <v>69</v>
      </c>
      <c r="O114" t="s">
        <v>727</v>
      </c>
      <c r="P114" s="2" t="s">
        <v>50</v>
      </c>
      <c r="Q114" s="2" t="s">
        <v>107</v>
      </c>
      <c r="R114" t="s">
        <v>728</v>
      </c>
      <c r="S114" s="8">
        <f t="shared" si="2"/>
        <v>1480.5600000000002</v>
      </c>
      <c r="T114" s="5">
        <v>1741.8000000000002</v>
      </c>
      <c r="U114" s="6">
        <v>4</v>
      </c>
      <c r="V114" s="6">
        <v>0</v>
      </c>
      <c r="W114" s="5">
        <v>261.24</v>
      </c>
      <c r="X114" s="6">
        <v>515.24</v>
      </c>
      <c r="Y114" s="6">
        <f t="shared" si="3"/>
        <v>0.1499827764381674</v>
      </c>
      <c r="Z114" t="s">
        <v>53</v>
      </c>
    </row>
    <row r="115" spans="1:26" ht="15" customHeight="1" x14ac:dyDescent="0.35">
      <c r="A115">
        <v>29629</v>
      </c>
      <c r="B115" t="s">
        <v>729</v>
      </c>
      <c r="C115" s="1">
        <v>41747</v>
      </c>
      <c r="D115" s="1">
        <v>41748</v>
      </c>
      <c r="E115" t="s">
        <v>25</v>
      </c>
      <c r="F115" t="s">
        <v>730</v>
      </c>
      <c r="G115" t="s">
        <v>731</v>
      </c>
      <c r="H115" s="2" t="s">
        <v>28</v>
      </c>
      <c r="I115" s="7"/>
      <c r="J115" t="s">
        <v>86</v>
      </c>
      <c r="K115" t="s">
        <v>45</v>
      </c>
      <c r="L115" t="s">
        <v>46</v>
      </c>
      <c r="M115" s="4" t="s">
        <v>47</v>
      </c>
      <c r="N115" s="2" t="s">
        <v>48</v>
      </c>
      <c r="O115" t="s">
        <v>732</v>
      </c>
      <c r="P115" s="2" t="s">
        <v>35</v>
      </c>
      <c r="Q115" s="2" t="s">
        <v>81</v>
      </c>
      <c r="R115" t="s">
        <v>733</v>
      </c>
      <c r="S115" s="8">
        <f t="shared" si="2"/>
        <v>1014.4500000000002</v>
      </c>
      <c r="T115" s="5">
        <v>1601.64</v>
      </c>
      <c r="U115" s="6">
        <v>5</v>
      </c>
      <c r="V115" s="6">
        <v>0.1</v>
      </c>
      <c r="W115" s="5">
        <v>587.18999999999994</v>
      </c>
      <c r="X115" s="6">
        <v>511.47</v>
      </c>
      <c r="Y115" s="6">
        <f t="shared" si="3"/>
        <v>0.36661796658425111</v>
      </c>
      <c r="Z115" t="s">
        <v>53</v>
      </c>
    </row>
    <row r="116" spans="1:26" ht="15" customHeight="1" x14ac:dyDescent="0.35">
      <c r="A116">
        <v>25868</v>
      </c>
      <c r="B116" t="s">
        <v>734</v>
      </c>
      <c r="C116" s="1">
        <v>41052</v>
      </c>
      <c r="D116" s="1">
        <v>41054</v>
      </c>
      <c r="E116" t="s">
        <v>40</v>
      </c>
      <c r="F116" t="s">
        <v>735</v>
      </c>
      <c r="G116" t="s">
        <v>736</v>
      </c>
      <c r="H116" s="2" t="s">
        <v>28</v>
      </c>
      <c r="I116" s="7"/>
      <c r="J116" t="s">
        <v>737</v>
      </c>
      <c r="K116" t="s">
        <v>468</v>
      </c>
      <c r="L116" t="s">
        <v>151</v>
      </c>
      <c r="M116" s="4" t="s">
        <v>152</v>
      </c>
      <c r="N116" s="2" t="s">
        <v>48</v>
      </c>
      <c r="O116" t="s">
        <v>738</v>
      </c>
      <c r="P116" s="2" t="s">
        <v>117</v>
      </c>
      <c r="Q116" s="2" t="s">
        <v>154</v>
      </c>
      <c r="R116" t="s">
        <v>739</v>
      </c>
      <c r="S116" s="8">
        <f t="shared" si="2"/>
        <v>3303.72</v>
      </c>
      <c r="T116" s="5">
        <v>3670.7999999999997</v>
      </c>
      <c r="U116" s="6">
        <v>7</v>
      </c>
      <c r="V116" s="6">
        <v>0</v>
      </c>
      <c r="W116" s="5">
        <v>367.08</v>
      </c>
      <c r="X116" s="6">
        <v>510.72</v>
      </c>
      <c r="Y116" s="6">
        <f t="shared" si="3"/>
        <v>0.1</v>
      </c>
      <c r="Z116" t="s">
        <v>38</v>
      </c>
    </row>
    <row r="117" spans="1:26" ht="15" customHeight="1" x14ac:dyDescent="0.35">
      <c r="A117">
        <v>33131</v>
      </c>
      <c r="B117" t="s">
        <v>536</v>
      </c>
      <c r="C117" s="1">
        <v>42218</v>
      </c>
      <c r="D117" s="1">
        <v>42224</v>
      </c>
      <c r="E117" t="s">
        <v>98</v>
      </c>
      <c r="F117" t="s">
        <v>537</v>
      </c>
      <c r="G117" t="s">
        <v>471</v>
      </c>
      <c r="H117" s="2" t="s">
        <v>43</v>
      </c>
      <c r="I117" s="7">
        <v>78745</v>
      </c>
      <c r="J117" t="s">
        <v>538</v>
      </c>
      <c r="K117" t="s">
        <v>166</v>
      </c>
      <c r="L117" t="s">
        <v>31</v>
      </c>
      <c r="M117" s="4" t="s">
        <v>32</v>
      </c>
      <c r="N117" s="2" t="s">
        <v>33</v>
      </c>
      <c r="O117" t="s">
        <v>740</v>
      </c>
      <c r="P117" s="2" t="s">
        <v>117</v>
      </c>
      <c r="Q117" s="2" t="s">
        <v>437</v>
      </c>
      <c r="R117" t="s">
        <v>741</v>
      </c>
      <c r="S117" s="8">
        <f t="shared" si="2"/>
        <v>23.58720000000001</v>
      </c>
      <c r="T117" s="5">
        <v>36.288000000000011</v>
      </c>
      <c r="U117" s="6">
        <v>7</v>
      </c>
      <c r="V117" s="6">
        <v>0.2</v>
      </c>
      <c r="W117" s="5">
        <v>12.700800000000001</v>
      </c>
      <c r="X117" s="6">
        <v>1.99</v>
      </c>
      <c r="Y117" s="6">
        <f t="shared" si="3"/>
        <v>0.34999999999999992</v>
      </c>
      <c r="Z117" t="s">
        <v>61</v>
      </c>
    </row>
    <row r="118" spans="1:26" ht="15" customHeight="1" x14ac:dyDescent="0.35">
      <c r="A118">
        <v>19559</v>
      </c>
      <c r="B118" t="s">
        <v>742</v>
      </c>
      <c r="C118" s="1">
        <v>41775</v>
      </c>
      <c r="D118" s="1">
        <v>41779</v>
      </c>
      <c r="E118" t="s">
        <v>40</v>
      </c>
      <c r="F118" t="s">
        <v>743</v>
      </c>
      <c r="G118" t="s">
        <v>744</v>
      </c>
      <c r="H118" s="2" t="s">
        <v>28</v>
      </c>
      <c r="I118" s="7"/>
      <c r="J118" t="s">
        <v>745</v>
      </c>
      <c r="K118" t="s">
        <v>745</v>
      </c>
      <c r="L118" t="s">
        <v>67</v>
      </c>
      <c r="M118" s="4" t="s">
        <v>68</v>
      </c>
      <c r="N118" s="2" t="s">
        <v>69</v>
      </c>
      <c r="O118" t="s">
        <v>746</v>
      </c>
      <c r="P118" s="2" t="s">
        <v>35</v>
      </c>
      <c r="Q118" s="2" t="s">
        <v>81</v>
      </c>
      <c r="R118" t="s">
        <v>747</v>
      </c>
      <c r="S118" s="8">
        <f t="shared" si="2"/>
        <v>1311.75</v>
      </c>
      <c r="T118" s="5">
        <v>1900.95</v>
      </c>
      <c r="U118" s="6">
        <v>5</v>
      </c>
      <c r="V118" s="6">
        <v>0</v>
      </c>
      <c r="W118" s="5">
        <v>589.20000000000005</v>
      </c>
      <c r="X118" s="6">
        <v>506.89</v>
      </c>
      <c r="Y118" s="6">
        <f t="shared" si="3"/>
        <v>0.3099502880138878</v>
      </c>
      <c r="Z118" t="s">
        <v>38</v>
      </c>
    </row>
    <row r="119" spans="1:26" ht="15" customHeight="1" x14ac:dyDescent="0.35">
      <c r="A119">
        <v>32638</v>
      </c>
      <c r="B119" t="s">
        <v>469</v>
      </c>
      <c r="C119" s="1">
        <v>42007</v>
      </c>
      <c r="D119" s="1">
        <v>42009</v>
      </c>
      <c r="E119" t="s">
        <v>25</v>
      </c>
      <c r="F119" t="s">
        <v>470</v>
      </c>
      <c r="G119" t="s">
        <v>471</v>
      </c>
      <c r="H119" s="2" t="s">
        <v>43</v>
      </c>
      <c r="I119" s="7">
        <v>28540</v>
      </c>
      <c r="J119" t="s">
        <v>472</v>
      </c>
      <c r="K119" t="s">
        <v>473</v>
      </c>
      <c r="L119" t="s">
        <v>31</v>
      </c>
      <c r="M119" s="4" t="s">
        <v>360</v>
      </c>
      <c r="N119" s="2" t="s">
        <v>33</v>
      </c>
      <c r="O119" t="s">
        <v>748</v>
      </c>
      <c r="P119" s="2" t="s">
        <v>117</v>
      </c>
      <c r="Q119" s="2" t="s">
        <v>393</v>
      </c>
      <c r="R119" t="s">
        <v>749</v>
      </c>
      <c r="S119" s="8">
        <f t="shared" si="2"/>
        <v>28.187999999999995</v>
      </c>
      <c r="T119" s="5">
        <v>15.66</v>
      </c>
      <c r="U119" s="6">
        <v>5</v>
      </c>
      <c r="V119" s="6">
        <v>0.7</v>
      </c>
      <c r="W119" s="5">
        <v>-12.527999999999995</v>
      </c>
      <c r="X119" s="6">
        <v>1.56</v>
      </c>
      <c r="Y119" s="6">
        <f t="shared" si="3"/>
        <v>-0.79999999999999971</v>
      </c>
      <c r="Z119" t="s">
        <v>38</v>
      </c>
    </row>
    <row r="120" spans="1:26" ht="15" customHeight="1" x14ac:dyDescent="0.35">
      <c r="A120">
        <v>14070</v>
      </c>
      <c r="B120" t="s">
        <v>750</v>
      </c>
      <c r="C120" s="1">
        <v>40955</v>
      </c>
      <c r="D120" s="1">
        <v>40958</v>
      </c>
      <c r="E120" t="s">
        <v>40</v>
      </c>
      <c r="F120" t="s">
        <v>751</v>
      </c>
      <c r="G120" t="s">
        <v>752</v>
      </c>
      <c r="H120" s="2" t="s">
        <v>43</v>
      </c>
      <c r="I120" s="7"/>
      <c r="J120" t="s">
        <v>753</v>
      </c>
      <c r="K120" t="s">
        <v>754</v>
      </c>
      <c r="L120" t="s">
        <v>161</v>
      </c>
      <c r="M120" s="4" t="s">
        <v>68</v>
      </c>
      <c r="N120" s="2" t="s">
        <v>69</v>
      </c>
      <c r="O120" t="s">
        <v>211</v>
      </c>
      <c r="P120" s="2" t="s">
        <v>50</v>
      </c>
      <c r="Q120" s="2" t="s">
        <v>51</v>
      </c>
      <c r="R120" t="s">
        <v>212</v>
      </c>
      <c r="S120" s="8">
        <f t="shared" si="2"/>
        <v>2675.9699999999984</v>
      </c>
      <c r="T120" s="5">
        <v>4544.0999999999985</v>
      </c>
      <c r="U120" s="6">
        <v>11</v>
      </c>
      <c r="V120" s="6">
        <v>0.1</v>
      </c>
      <c r="W120" s="5">
        <v>1868.1299999999999</v>
      </c>
      <c r="X120" s="6">
        <v>506.27</v>
      </c>
      <c r="Y120" s="6">
        <f t="shared" si="3"/>
        <v>0.4111111111111112</v>
      </c>
      <c r="Z120" t="s">
        <v>61</v>
      </c>
    </row>
    <row r="121" spans="1:26" ht="15" customHeight="1" x14ac:dyDescent="0.35">
      <c r="A121">
        <v>21306</v>
      </c>
      <c r="B121" t="s">
        <v>755</v>
      </c>
      <c r="C121" s="1">
        <v>41790</v>
      </c>
      <c r="D121" s="1">
        <v>41792</v>
      </c>
      <c r="E121" t="s">
        <v>25</v>
      </c>
      <c r="F121" t="s">
        <v>756</v>
      </c>
      <c r="G121" t="s">
        <v>757</v>
      </c>
      <c r="H121" s="2" t="s">
        <v>28</v>
      </c>
      <c r="I121" s="7"/>
      <c r="J121" t="s">
        <v>758</v>
      </c>
      <c r="K121" t="s">
        <v>552</v>
      </c>
      <c r="L121" t="s">
        <v>151</v>
      </c>
      <c r="M121" s="4" t="s">
        <v>152</v>
      </c>
      <c r="N121" s="2" t="s">
        <v>48</v>
      </c>
      <c r="O121" t="s">
        <v>759</v>
      </c>
      <c r="P121" s="2" t="s">
        <v>50</v>
      </c>
      <c r="Q121" s="2" t="s">
        <v>107</v>
      </c>
      <c r="R121" t="s">
        <v>760</v>
      </c>
      <c r="S121" s="8">
        <f t="shared" si="2"/>
        <v>1338.72</v>
      </c>
      <c r="T121" s="5">
        <v>1455.1200000000001</v>
      </c>
      <c r="U121" s="6">
        <v>4</v>
      </c>
      <c r="V121" s="6">
        <v>0</v>
      </c>
      <c r="W121" s="5">
        <v>116.39999999999999</v>
      </c>
      <c r="X121" s="6">
        <v>504.56</v>
      </c>
      <c r="Y121" s="6">
        <f t="shared" si="3"/>
        <v>7.9993402605970626E-2</v>
      </c>
      <c r="Z121" t="s">
        <v>53</v>
      </c>
    </row>
    <row r="122" spans="1:26" ht="15" customHeight="1" x14ac:dyDescent="0.35">
      <c r="A122">
        <v>21668</v>
      </c>
      <c r="B122" t="s">
        <v>761</v>
      </c>
      <c r="C122" s="1">
        <v>41913</v>
      </c>
      <c r="D122" s="1">
        <v>41914</v>
      </c>
      <c r="E122" t="s">
        <v>25</v>
      </c>
      <c r="F122" t="s">
        <v>762</v>
      </c>
      <c r="G122" t="s">
        <v>763</v>
      </c>
      <c r="H122" s="2" t="s">
        <v>28</v>
      </c>
      <c r="I122" s="7"/>
      <c r="J122" t="s">
        <v>764</v>
      </c>
      <c r="K122" t="s">
        <v>765</v>
      </c>
      <c r="L122" t="s">
        <v>46</v>
      </c>
      <c r="M122" s="4" t="s">
        <v>47</v>
      </c>
      <c r="N122" s="2" t="s">
        <v>48</v>
      </c>
      <c r="O122" t="s">
        <v>766</v>
      </c>
      <c r="P122" s="2" t="s">
        <v>35</v>
      </c>
      <c r="Q122" s="2" t="s">
        <v>81</v>
      </c>
      <c r="R122" t="s">
        <v>767</v>
      </c>
      <c r="S122" s="8">
        <f t="shared" si="2"/>
        <v>1684.26</v>
      </c>
      <c r="T122" s="5">
        <v>1943.19</v>
      </c>
      <c r="U122" s="6">
        <v>6</v>
      </c>
      <c r="V122" s="6">
        <v>0.1</v>
      </c>
      <c r="W122" s="5">
        <v>258.93</v>
      </c>
      <c r="X122" s="6">
        <v>499.62</v>
      </c>
      <c r="Y122" s="6">
        <f t="shared" si="3"/>
        <v>0.13324996526330415</v>
      </c>
      <c r="Z122" t="s">
        <v>38</v>
      </c>
    </row>
    <row r="123" spans="1:26" ht="15" customHeight="1" x14ac:dyDescent="0.35">
      <c r="A123">
        <v>39465</v>
      </c>
      <c r="B123" t="s">
        <v>768</v>
      </c>
      <c r="C123" s="1">
        <v>42315</v>
      </c>
      <c r="D123" s="1">
        <v>42322</v>
      </c>
      <c r="E123" t="s">
        <v>98</v>
      </c>
      <c r="F123" t="s">
        <v>769</v>
      </c>
      <c r="G123" t="s">
        <v>695</v>
      </c>
      <c r="H123" s="2" t="s">
        <v>65</v>
      </c>
      <c r="I123" s="7">
        <v>98105</v>
      </c>
      <c r="J123" t="s">
        <v>111</v>
      </c>
      <c r="K123" t="s">
        <v>112</v>
      </c>
      <c r="L123" t="s">
        <v>31</v>
      </c>
      <c r="M123" s="4" t="s">
        <v>113</v>
      </c>
      <c r="N123" s="2" t="s">
        <v>33</v>
      </c>
      <c r="O123" t="s">
        <v>770</v>
      </c>
      <c r="P123" s="2" t="s">
        <v>50</v>
      </c>
      <c r="Q123" s="2" t="s">
        <v>104</v>
      </c>
      <c r="R123" t="s">
        <v>771</v>
      </c>
      <c r="S123" s="8">
        <f t="shared" si="2"/>
        <v>1670.2252000000003</v>
      </c>
      <c r="T123" s="5">
        <v>2036.8600000000001</v>
      </c>
      <c r="U123" s="6">
        <v>7</v>
      </c>
      <c r="V123" s="6">
        <v>0</v>
      </c>
      <c r="W123" s="5">
        <v>366.63479999999993</v>
      </c>
      <c r="X123" s="6">
        <v>524.76</v>
      </c>
      <c r="Y123" s="6">
        <f t="shared" si="3"/>
        <v>0.17999999999999997</v>
      </c>
      <c r="Z123" t="s">
        <v>170</v>
      </c>
    </row>
    <row r="124" spans="1:26" ht="15" customHeight="1" x14ac:dyDescent="0.35">
      <c r="A124">
        <v>31650</v>
      </c>
      <c r="B124" t="s">
        <v>772</v>
      </c>
      <c r="C124" s="1">
        <v>41884</v>
      </c>
      <c r="D124" s="1">
        <v>41886</v>
      </c>
      <c r="E124" t="s">
        <v>25</v>
      </c>
      <c r="F124" t="s">
        <v>773</v>
      </c>
      <c r="G124" t="s">
        <v>695</v>
      </c>
      <c r="H124" s="2" t="s">
        <v>65</v>
      </c>
      <c r="I124" s="7">
        <v>10009</v>
      </c>
      <c r="J124" t="s">
        <v>312</v>
      </c>
      <c r="K124" t="s">
        <v>256</v>
      </c>
      <c r="L124" t="s">
        <v>31</v>
      </c>
      <c r="M124" s="4" t="s">
        <v>257</v>
      </c>
      <c r="N124" s="2" t="s">
        <v>33</v>
      </c>
      <c r="O124" t="s">
        <v>774</v>
      </c>
      <c r="P124" s="2" t="s">
        <v>117</v>
      </c>
      <c r="Q124" s="2" t="s">
        <v>393</v>
      </c>
      <c r="R124" t="s">
        <v>775</v>
      </c>
      <c r="S124" s="8">
        <f t="shared" si="2"/>
        <v>2939.7384000000011</v>
      </c>
      <c r="T124" s="5">
        <v>4355.1680000000006</v>
      </c>
      <c r="U124" s="6">
        <v>4</v>
      </c>
      <c r="V124" s="6">
        <v>0.2</v>
      </c>
      <c r="W124" s="5">
        <v>1415.4295999999997</v>
      </c>
      <c r="X124" s="6">
        <v>82.67</v>
      </c>
      <c r="Y124" s="6">
        <f t="shared" si="3"/>
        <v>0.3249999999999999</v>
      </c>
      <c r="Z124" t="s">
        <v>53</v>
      </c>
    </row>
    <row r="125" spans="1:26" ht="15" customHeight="1" x14ac:dyDescent="0.35">
      <c r="A125">
        <v>24260</v>
      </c>
      <c r="B125" t="s">
        <v>776</v>
      </c>
      <c r="C125" s="1">
        <v>41984</v>
      </c>
      <c r="D125" s="1">
        <v>41987</v>
      </c>
      <c r="E125" t="s">
        <v>40</v>
      </c>
      <c r="F125" t="s">
        <v>777</v>
      </c>
      <c r="G125" t="s">
        <v>208</v>
      </c>
      <c r="H125" s="2" t="s">
        <v>43</v>
      </c>
      <c r="I125" s="7"/>
      <c r="J125" t="s">
        <v>764</v>
      </c>
      <c r="K125" t="s">
        <v>765</v>
      </c>
      <c r="L125" t="s">
        <v>46</v>
      </c>
      <c r="M125" s="4" t="s">
        <v>47</v>
      </c>
      <c r="N125" s="2" t="s">
        <v>48</v>
      </c>
      <c r="O125" t="s">
        <v>778</v>
      </c>
      <c r="P125" s="2" t="s">
        <v>35</v>
      </c>
      <c r="Q125" s="2" t="s">
        <v>81</v>
      </c>
      <c r="R125" t="s">
        <v>779</v>
      </c>
      <c r="S125" s="8">
        <f t="shared" si="2"/>
        <v>1733.7</v>
      </c>
      <c r="T125" s="5">
        <v>1695.8700000000001</v>
      </c>
      <c r="U125" s="6">
        <v>5</v>
      </c>
      <c r="V125" s="6">
        <v>0.1</v>
      </c>
      <c r="W125" s="5">
        <v>-37.830000000000013</v>
      </c>
      <c r="X125" s="6">
        <v>498.62</v>
      </c>
      <c r="Y125" s="6">
        <f t="shared" si="3"/>
        <v>-2.2307134391197445E-2</v>
      </c>
      <c r="Z125" t="s">
        <v>53</v>
      </c>
    </row>
    <row r="126" spans="1:26" ht="15" customHeight="1" x14ac:dyDescent="0.35">
      <c r="A126">
        <v>13646</v>
      </c>
      <c r="B126" t="s">
        <v>780</v>
      </c>
      <c r="C126" s="1">
        <v>42081</v>
      </c>
      <c r="D126" s="1">
        <v>42084</v>
      </c>
      <c r="E126" t="s">
        <v>40</v>
      </c>
      <c r="F126" t="s">
        <v>781</v>
      </c>
      <c r="G126" t="s">
        <v>603</v>
      </c>
      <c r="H126" s="2" t="s">
        <v>43</v>
      </c>
      <c r="I126" s="7"/>
      <c r="J126" t="s">
        <v>782</v>
      </c>
      <c r="K126" t="s">
        <v>160</v>
      </c>
      <c r="L126" t="s">
        <v>161</v>
      </c>
      <c r="M126" s="4" t="s">
        <v>68</v>
      </c>
      <c r="N126" s="2" t="s">
        <v>69</v>
      </c>
      <c r="O126" t="s">
        <v>783</v>
      </c>
      <c r="P126" s="2" t="s">
        <v>35</v>
      </c>
      <c r="Q126" s="2" t="s">
        <v>81</v>
      </c>
      <c r="R126" t="s">
        <v>784</v>
      </c>
      <c r="S126" s="8">
        <f t="shared" si="2"/>
        <v>1771.7399999999998</v>
      </c>
      <c r="T126" s="5">
        <v>1505.9789999999998</v>
      </c>
      <c r="U126" s="6">
        <v>6</v>
      </c>
      <c r="V126" s="6">
        <v>0.15</v>
      </c>
      <c r="W126" s="5">
        <v>-265.76099999999997</v>
      </c>
      <c r="X126" s="6">
        <v>498.52</v>
      </c>
      <c r="Y126" s="6">
        <f t="shared" si="3"/>
        <v>-0.17647058823529413</v>
      </c>
      <c r="Z126" t="s">
        <v>53</v>
      </c>
    </row>
    <row r="127" spans="1:26" ht="15" customHeight="1" x14ac:dyDescent="0.35">
      <c r="A127">
        <v>23708</v>
      </c>
      <c r="B127" t="s">
        <v>785</v>
      </c>
      <c r="C127" s="1">
        <v>42357</v>
      </c>
      <c r="D127" s="1">
        <v>42358</v>
      </c>
      <c r="E127" t="s">
        <v>25</v>
      </c>
      <c r="F127" t="s">
        <v>786</v>
      </c>
      <c r="G127" t="s">
        <v>787</v>
      </c>
      <c r="H127" s="2" t="s">
        <v>28</v>
      </c>
      <c r="I127" s="7"/>
      <c r="J127" t="s">
        <v>788</v>
      </c>
      <c r="K127" t="s">
        <v>789</v>
      </c>
      <c r="L127" t="s">
        <v>790</v>
      </c>
      <c r="M127" s="4" t="s">
        <v>332</v>
      </c>
      <c r="N127" s="2" t="s">
        <v>48</v>
      </c>
      <c r="O127" t="s">
        <v>665</v>
      </c>
      <c r="P127" s="2" t="s">
        <v>35</v>
      </c>
      <c r="Q127" s="2" t="s">
        <v>36</v>
      </c>
      <c r="R127" t="s">
        <v>666</v>
      </c>
      <c r="S127" s="8">
        <f t="shared" si="2"/>
        <v>1641.5100000000002</v>
      </c>
      <c r="T127" s="5">
        <v>1954.17</v>
      </c>
      <c r="U127" s="6">
        <v>3</v>
      </c>
      <c r="V127" s="6">
        <v>0</v>
      </c>
      <c r="W127" s="5">
        <v>312.65999999999997</v>
      </c>
      <c r="X127" s="6">
        <v>498.38</v>
      </c>
      <c r="Y127" s="6">
        <f t="shared" si="3"/>
        <v>0.15999631557131669</v>
      </c>
      <c r="Z127" t="s">
        <v>53</v>
      </c>
    </row>
    <row r="128" spans="1:26" ht="15" customHeight="1" x14ac:dyDescent="0.35">
      <c r="A128">
        <v>39466</v>
      </c>
      <c r="B128" t="s">
        <v>768</v>
      </c>
      <c r="C128" s="1">
        <v>42315</v>
      </c>
      <c r="D128" s="1">
        <v>42322</v>
      </c>
      <c r="E128" t="s">
        <v>98</v>
      </c>
      <c r="F128" t="s">
        <v>769</v>
      </c>
      <c r="G128" t="s">
        <v>695</v>
      </c>
      <c r="H128" s="2" t="s">
        <v>65</v>
      </c>
      <c r="I128" s="7">
        <v>98105</v>
      </c>
      <c r="J128" t="s">
        <v>111</v>
      </c>
      <c r="K128" t="s">
        <v>112</v>
      </c>
      <c r="L128" t="s">
        <v>31</v>
      </c>
      <c r="M128" s="4" t="s">
        <v>113</v>
      </c>
      <c r="N128" s="2" t="s">
        <v>33</v>
      </c>
      <c r="O128" t="s">
        <v>791</v>
      </c>
      <c r="P128" s="2" t="s">
        <v>50</v>
      </c>
      <c r="Q128" s="2" t="s">
        <v>51</v>
      </c>
      <c r="R128" t="s">
        <v>792</v>
      </c>
      <c r="S128" s="8">
        <f t="shared" si="2"/>
        <v>522.6228000000001</v>
      </c>
      <c r="T128" s="5">
        <v>449.56800000000004</v>
      </c>
      <c r="U128" s="6">
        <v>2</v>
      </c>
      <c r="V128" s="6">
        <v>0.2</v>
      </c>
      <c r="W128" s="5">
        <v>-73.054800000000071</v>
      </c>
      <c r="X128" s="6">
        <v>47.81</v>
      </c>
      <c r="Y128" s="6">
        <f t="shared" si="3"/>
        <v>-0.16250000000000014</v>
      </c>
      <c r="Z128" t="s">
        <v>170</v>
      </c>
    </row>
    <row r="129" spans="1:26" ht="15" customHeight="1" x14ac:dyDescent="0.35">
      <c r="A129">
        <v>33661</v>
      </c>
      <c r="B129" t="s">
        <v>793</v>
      </c>
      <c r="C129" s="1">
        <v>41712</v>
      </c>
      <c r="D129" s="1">
        <v>41717</v>
      </c>
      <c r="E129" t="s">
        <v>98</v>
      </c>
      <c r="F129" t="s">
        <v>794</v>
      </c>
      <c r="G129" t="s">
        <v>695</v>
      </c>
      <c r="H129" s="2" t="s">
        <v>65</v>
      </c>
      <c r="I129" s="7">
        <v>22980</v>
      </c>
      <c r="J129" t="s">
        <v>795</v>
      </c>
      <c r="K129" t="s">
        <v>713</v>
      </c>
      <c r="L129" t="s">
        <v>31</v>
      </c>
      <c r="M129" s="4" t="s">
        <v>360</v>
      </c>
      <c r="N129" s="2" t="s">
        <v>33</v>
      </c>
      <c r="O129" t="s">
        <v>796</v>
      </c>
      <c r="P129" s="2" t="s">
        <v>117</v>
      </c>
      <c r="Q129" s="2" t="s">
        <v>154</v>
      </c>
      <c r="R129" t="s">
        <v>797</v>
      </c>
      <c r="S129" s="8">
        <f t="shared" si="2"/>
        <v>115.43039999999999</v>
      </c>
      <c r="T129" s="5">
        <v>160.32</v>
      </c>
      <c r="U129" s="6">
        <v>2</v>
      </c>
      <c r="V129" s="6">
        <v>0</v>
      </c>
      <c r="W129" s="5">
        <v>44.889600000000002</v>
      </c>
      <c r="X129" s="6">
        <v>13.75</v>
      </c>
      <c r="Y129" s="6">
        <f t="shared" si="3"/>
        <v>0.28000000000000003</v>
      </c>
      <c r="Z129" t="s">
        <v>61</v>
      </c>
    </row>
    <row r="130" spans="1:26" ht="15" customHeight="1" x14ac:dyDescent="0.35">
      <c r="A130">
        <v>39467</v>
      </c>
      <c r="B130" t="s">
        <v>768</v>
      </c>
      <c r="C130" s="1">
        <v>42315</v>
      </c>
      <c r="D130" s="1">
        <v>42322</v>
      </c>
      <c r="E130" t="s">
        <v>98</v>
      </c>
      <c r="F130" t="s">
        <v>769</v>
      </c>
      <c r="G130" t="s">
        <v>695</v>
      </c>
      <c r="H130" s="2" t="s">
        <v>65</v>
      </c>
      <c r="I130" s="7">
        <v>98105</v>
      </c>
      <c r="J130" t="s">
        <v>111</v>
      </c>
      <c r="K130" t="s">
        <v>112</v>
      </c>
      <c r="L130" t="s">
        <v>31</v>
      </c>
      <c r="M130" s="4" t="s">
        <v>113</v>
      </c>
      <c r="N130" s="2" t="s">
        <v>33</v>
      </c>
      <c r="O130" t="s">
        <v>798</v>
      </c>
      <c r="P130" s="2" t="s">
        <v>35</v>
      </c>
      <c r="Q130" s="2" t="s">
        <v>314</v>
      </c>
      <c r="R130" t="s">
        <v>799</v>
      </c>
      <c r="S130" s="8">
        <f t="shared" si="2"/>
        <v>76.27200000000002</v>
      </c>
      <c r="T130" s="5">
        <v>108.96000000000001</v>
      </c>
      <c r="U130" s="6">
        <v>3</v>
      </c>
      <c r="V130" s="6">
        <v>0</v>
      </c>
      <c r="W130" s="5">
        <v>32.687999999999988</v>
      </c>
      <c r="X130" s="6">
        <v>11.57</v>
      </c>
      <c r="Y130" s="6">
        <f t="shared" si="3"/>
        <v>0.29999999999999988</v>
      </c>
      <c r="Z130" t="s">
        <v>170</v>
      </c>
    </row>
    <row r="131" spans="1:26" ht="15" customHeight="1" x14ac:dyDescent="0.35">
      <c r="A131">
        <v>1779</v>
      </c>
      <c r="B131" t="s">
        <v>800</v>
      </c>
      <c r="C131" s="1">
        <v>42265</v>
      </c>
      <c r="D131" s="1">
        <v>42265</v>
      </c>
      <c r="E131" t="s">
        <v>73</v>
      </c>
      <c r="F131" t="s">
        <v>801</v>
      </c>
      <c r="G131" t="s">
        <v>802</v>
      </c>
      <c r="H131" s="2" t="s">
        <v>28</v>
      </c>
      <c r="I131" s="7"/>
      <c r="J131" t="s">
        <v>803</v>
      </c>
      <c r="K131" t="s">
        <v>804</v>
      </c>
      <c r="L131" t="s">
        <v>805</v>
      </c>
      <c r="M131" s="4" t="s">
        <v>142</v>
      </c>
      <c r="N131" s="2" t="s">
        <v>143</v>
      </c>
      <c r="O131" t="s">
        <v>806</v>
      </c>
      <c r="P131" s="2" t="s">
        <v>35</v>
      </c>
      <c r="Q131" s="2" t="s">
        <v>81</v>
      </c>
      <c r="R131" t="s">
        <v>807</v>
      </c>
      <c r="S131" s="8">
        <f t="shared" ref="S131:S194" si="4">T131-W131</f>
        <v>705.18</v>
      </c>
      <c r="T131" s="5">
        <v>1213.18876</v>
      </c>
      <c r="U131" s="6">
        <v>7</v>
      </c>
      <c r="V131" s="6">
        <v>2E-3</v>
      </c>
      <c r="W131" s="5">
        <v>508.00876000000005</v>
      </c>
      <c r="X131" s="6">
        <v>493.40899999999999</v>
      </c>
      <c r="Y131" s="6">
        <f t="shared" ref="Y131:Y194" si="5">W131/T131</f>
        <v>0.41873843275633388</v>
      </c>
      <c r="Z131" t="s">
        <v>53</v>
      </c>
    </row>
    <row r="132" spans="1:26" ht="15" customHeight="1" x14ac:dyDescent="0.35">
      <c r="A132">
        <v>23880</v>
      </c>
      <c r="B132" t="s">
        <v>808</v>
      </c>
      <c r="C132" s="1">
        <v>41968</v>
      </c>
      <c r="D132" s="1">
        <v>41970</v>
      </c>
      <c r="E132" t="s">
        <v>25</v>
      </c>
      <c r="F132" t="s">
        <v>809</v>
      </c>
      <c r="G132" t="s">
        <v>810</v>
      </c>
      <c r="H132" s="2" t="s">
        <v>43</v>
      </c>
      <c r="I132" s="7"/>
      <c r="J132" t="s">
        <v>811</v>
      </c>
      <c r="K132" t="s">
        <v>265</v>
      </c>
      <c r="L132" t="s">
        <v>266</v>
      </c>
      <c r="M132" s="4" t="s">
        <v>125</v>
      </c>
      <c r="N132" s="2" t="s">
        <v>48</v>
      </c>
      <c r="O132" t="s">
        <v>812</v>
      </c>
      <c r="P132" s="2" t="s">
        <v>35</v>
      </c>
      <c r="Q132" s="2" t="s">
        <v>81</v>
      </c>
      <c r="R132" t="s">
        <v>813</v>
      </c>
      <c r="S132" s="8">
        <f t="shared" si="4"/>
        <v>1018.0499999999998</v>
      </c>
      <c r="T132" s="5">
        <v>1590.6</v>
      </c>
      <c r="U132" s="6">
        <v>5</v>
      </c>
      <c r="V132" s="6">
        <v>0</v>
      </c>
      <c r="W132" s="5">
        <v>572.55000000000007</v>
      </c>
      <c r="X132" s="6">
        <v>493.2</v>
      </c>
      <c r="Y132" s="6">
        <f t="shared" si="5"/>
        <v>0.35995850622406644</v>
      </c>
      <c r="Z132" t="s">
        <v>53</v>
      </c>
    </row>
    <row r="133" spans="1:26" ht="15" customHeight="1" x14ac:dyDescent="0.35">
      <c r="A133">
        <v>27094</v>
      </c>
      <c r="B133" t="s">
        <v>814</v>
      </c>
      <c r="C133" s="1">
        <v>41950</v>
      </c>
      <c r="D133" s="1">
        <v>41953</v>
      </c>
      <c r="E133" t="s">
        <v>25</v>
      </c>
      <c r="F133" t="s">
        <v>815</v>
      </c>
      <c r="G133" t="s">
        <v>816</v>
      </c>
      <c r="H133" s="2" t="s">
        <v>28</v>
      </c>
      <c r="I133" s="7"/>
      <c r="J133" t="s">
        <v>817</v>
      </c>
      <c r="K133" t="s">
        <v>818</v>
      </c>
      <c r="L133" t="s">
        <v>151</v>
      </c>
      <c r="M133" s="4" t="s">
        <v>152</v>
      </c>
      <c r="N133" s="2" t="s">
        <v>48</v>
      </c>
      <c r="O133" t="s">
        <v>819</v>
      </c>
      <c r="P133" s="2" t="s">
        <v>35</v>
      </c>
      <c r="Q133" s="2" t="s">
        <v>314</v>
      </c>
      <c r="R133" t="s">
        <v>820</v>
      </c>
      <c r="S133" s="8">
        <f t="shared" si="4"/>
        <v>1305.1800000000003</v>
      </c>
      <c r="T133" s="5">
        <v>2330.6400000000003</v>
      </c>
      <c r="U133" s="6">
        <v>9</v>
      </c>
      <c r="V133" s="6">
        <v>0</v>
      </c>
      <c r="W133" s="5">
        <v>1025.46</v>
      </c>
      <c r="X133" s="6">
        <v>492.79</v>
      </c>
      <c r="Y133" s="6">
        <f t="shared" si="5"/>
        <v>0.43999073215940682</v>
      </c>
      <c r="Z133" t="s">
        <v>53</v>
      </c>
    </row>
    <row r="134" spans="1:26" ht="15" customHeight="1" x14ac:dyDescent="0.35">
      <c r="A134">
        <v>24424</v>
      </c>
      <c r="B134" t="s">
        <v>821</v>
      </c>
      <c r="C134" s="1">
        <v>42204</v>
      </c>
      <c r="D134" s="1">
        <v>42208</v>
      </c>
      <c r="E134" t="s">
        <v>98</v>
      </c>
      <c r="F134" t="s">
        <v>822</v>
      </c>
      <c r="G134" t="s">
        <v>823</v>
      </c>
      <c r="H134" s="2" t="s">
        <v>65</v>
      </c>
      <c r="I134" s="7"/>
      <c r="J134" t="s">
        <v>520</v>
      </c>
      <c r="K134" t="s">
        <v>521</v>
      </c>
      <c r="L134" t="s">
        <v>331</v>
      </c>
      <c r="M134" s="4" t="s">
        <v>332</v>
      </c>
      <c r="N134" s="2" t="s">
        <v>48</v>
      </c>
      <c r="O134" t="s">
        <v>824</v>
      </c>
      <c r="P134" s="2" t="s">
        <v>50</v>
      </c>
      <c r="Q134" s="2" t="s">
        <v>107</v>
      </c>
      <c r="R134" t="s">
        <v>825</v>
      </c>
      <c r="S134" s="8">
        <f t="shared" si="4"/>
        <v>3137.7599999999998</v>
      </c>
      <c r="T134" s="5">
        <v>3278.5847999999996</v>
      </c>
      <c r="U134" s="6">
        <v>8</v>
      </c>
      <c r="V134" s="6">
        <v>7.0000000000000007E-2</v>
      </c>
      <c r="W134" s="5">
        <v>140.82479999999995</v>
      </c>
      <c r="X134" s="6">
        <v>492.28</v>
      </c>
      <c r="Y134" s="6">
        <f t="shared" si="5"/>
        <v>4.2952922858667544E-2</v>
      </c>
      <c r="Z134" t="s">
        <v>38</v>
      </c>
    </row>
    <row r="135" spans="1:26" ht="15" customHeight="1" x14ac:dyDescent="0.35">
      <c r="A135">
        <v>22049</v>
      </c>
      <c r="B135" t="s">
        <v>826</v>
      </c>
      <c r="C135" s="1">
        <v>41502</v>
      </c>
      <c r="D135" s="1">
        <v>41502</v>
      </c>
      <c r="E135" t="s">
        <v>73</v>
      </c>
      <c r="F135" t="s">
        <v>827</v>
      </c>
      <c r="G135" t="s">
        <v>491</v>
      </c>
      <c r="H135" s="2" t="s">
        <v>65</v>
      </c>
      <c r="I135" s="7"/>
      <c r="J135" t="s">
        <v>828</v>
      </c>
      <c r="K135" t="s">
        <v>828</v>
      </c>
      <c r="L135" t="s">
        <v>829</v>
      </c>
      <c r="M135" s="4" t="s">
        <v>332</v>
      </c>
      <c r="N135" s="2" t="s">
        <v>48</v>
      </c>
      <c r="O135" t="s">
        <v>229</v>
      </c>
      <c r="P135" s="2" t="s">
        <v>35</v>
      </c>
      <c r="Q135" s="2" t="s">
        <v>36</v>
      </c>
      <c r="R135" t="s">
        <v>230</v>
      </c>
      <c r="S135" s="8">
        <f t="shared" si="4"/>
        <v>2794.89</v>
      </c>
      <c r="T135" s="5">
        <v>3741.5237999999995</v>
      </c>
      <c r="U135" s="6">
        <v>7</v>
      </c>
      <c r="V135" s="6">
        <v>0.17</v>
      </c>
      <c r="W135" s="5">
        <v>946.63379999999972</v>
      </c>
      <c r="X135" s="6">
        <v>491.91</v>
      </c>
      <c r="Y135" s="6">
        <f t="shared" si="5"/>
        <v>0.25300755804359709</v>
      </c>
      <c r="Z135" t="s">
        <v>38</v>
      </c>
    </row>
    <row r="136" spans="1:26" ht="15" customHeight="1" x14ac:dyDescent="0.35">
      <c r="A136">
        <v>40796</v>
      </c>
      <c r="B136" t="s">
        <v>830</v>
      </c>
      <c r="C136" s="1">
        <v>42314</v>
      </c>
      <c r="D136" s="1">
        <v>42316</v>
      </c>
      <c r="E136" t="s">
        <v>25</v>
      </c>
      <c r="F136" t="s">
        <v>831</v>
      </c>
      <c r="G136" t="s">
        <v>695</v>
      </c>
      <c r="H136" s="2" t="s">
        <v>65</v>
      </c>
      <c r="I136" s="7">
        <v>46142</v>
      </c>
      <c r="J136" t="s">
        <v>832</v>
      </c>
      <c r="K136" t="s">
        <v>833</v>
      </c>
      <c r="L136" t="s">
        <v>31</v>
      </c>
      <c r="M136" s="4" t="s">
        <v>32</v>
      </c>
      <c r="N136" s="2" t="s">
        <v>33</v>
      </c>
      <c r="O136" t="s">
        <v>834</v>
      </c>
      <c r="P136" s="2" t="s">
        <v>117</v>
      </c>
      <c r="Q136" s="2" t="s">
        <v>437</v>
      </c>
      <c r="R136" t="s">
        <v>835</v>
      </c>
      <c r="S136" s="8">
        <f t="shared" si="4"/>
        <v>36.611999999999995</v>
      </c>
      <c r="T136" s="5">
        <v>67.8</v>
      </c>
      <c r="U136" s="6">
        <v>10</v>
      </c>
      <c r="V136" s="6">
        <v>0</v>
      </c>
      <c r="W136" s="5">
        <v>31.187999999999999</v>
      </c>
      <c r="X136" s="6">
        <v>7.97</v>
      </c>
      <c r="Y136" s="6">
        <f t="shared" si="5"/>
        <v>0.46</v>
      </c>
      <c r="Z136" t="s">
        <v>38</v>
      </c>
    </row>
    <row r="137" spans="1:26" ht="15" customHeight="1" x14ac:dyDescent="0.35">
      <c r="A137">
        <v>23815</v>
      </c>
      <c r="B137" t="s">
        <v>836</v>
      </c>
      <c r="C137" s="1">
        <v>41284</v>
      </c>
      <c r="D137" s="1">
        <v>41288</v>
      </c>
      <c r="E137" t="s">
        <v>98</v>
      </c>
      <c r="F137" t="s">
        <v>837</v>
      </c>
      <c r="G137" t="s">
        <v>647</v>
      </c>
      <c r="H137" s="2" t="s">
        <v>28</v>
      </c>
      <c r="I137" s="7"/>
      <c r="J137" t="s">
        <v>838</v>
      </c>
      <c r="K137" t="s">
        <v>591</v>
      </c>
      <c r="L137" t="s">
        <v>331</v>
      </c>
      <c r="M137" s="4" t="s">
        <v>332</v>
      </c>
      <c r="N137" s="2" t="s">
        <v>48</v>
      </c>
      <c r="O137" t="s">
        <v>839</v>
      </c>
      <c r="P137" s="2" t="s">
        <v>50</v>
      </c>
      <c r="Q137" s="2" t="s">
        <v>107</v>
      </c>
      <c r="R137" t="s">
        <v>840</v>
      </c>
      <c r="S137" s="8">
        <f t="shared" si="4"/>
        <v>3481.1999999999994</v>
      </c>
      <c r="T137" s="5">
        <v>3637.6019999999994</v>
      </c>
      <c r="U137" s="6">
        <v>10</v>
      </c>
      <c r="V137" s="6">
        <v>7.0000000000000007E-2</v>
      </c>
      <c r="W137" s="5">
        <v>156.40199999999993</v>
      </c>
      <c r="X137" s="6">
        <v>487.86</v>
      </c>
      <c r="Y137" s="6">
        <f t="shared" si="5"/>
        <v>4.2995907743617896E-2</v>
      </c>
      <c r="Z137" t="s">
        <v>38</v>
      </c>
    </row>
    <row r="138" spans="1:26" ht="15" customHeight="1" x14ac:dyDescent="0.35">
      <c r="A138">
        <v>8009</v>
      </c>
      <c r="B138" t="s">
        <v>841</v>
      </c>
      <c r="C138" s="1">
        <v>41667</v>
      </c>
      <c r="D138" s="1">
        <v>41669</v>
      </c>
      <c r="E138" t="s">
        <v>25</v>
      </c>
      <c r="F138" t="s">
        <v>842</v>
      </c>
      <c r="G138" t="s">
        <v>843</v>
      </c>
      <c r="H138" s="2" t="s">
        <v>65</v>
      </c>
      <c r="I138" s="7"/>
      <c r="J138" t="s">
        <v>844</v>
      </c>
      <c r="K138" t="s">
        <v>845</v>
      </c>
      <c r="L138" t="s">
        <v>227</v>
      </c>
      <c r="M138" s="4" t="s">
        <v>228</v>
      </c>
      <c r="N138" s="2" t="s">
        <v>143</v>
      </c>
      <c r="O138" t="s">
        <v>846</v>
      </c>
      <c r="P138" s="2" t="s">
        <v>117</v>
      </c>
      <c r="Q138" s="2" t="s">
        <v>154</v>
      </c>
      <c r="R138" t="s">
        <v>847</v>
      </c>
      <c r="S138" s="8">
        <f t="shared" si="4"/>
        <v>1670.0599999999997</v>
      </c>
      <c r="T138" s="5">
        <v>2455.8799999999997</v>
      </c>
      <c r="U138" s="6">
        <v>7</v>
      </c>
      <c r="V138" s="6">
        <v>0</v>
      </c>
      <c r="W138" s="5">
        <v>785.81999999999994</v>
      </c>
      <c r="X138" s="6">
        <v>487.476</v>
      </c>
      <c r="Y138" s="6">
        <f t="shared" si="5"/>
        <v>0.31997491734123817</v>
      </c>
      <c r="Z138" t="s">
        <v>61</v>
      </c>
    </row>
    <row r="139" spans="1:26" ht="15" customHeight="1" x14ac:dyDescent="0.35">
      <c r="A139">
        <v>30267</v>
      </c>
      <c r="B139" t="s">
        <v>848</v>
      </c>
      <c r="C139" s="1">
        <v>41439</v>
      </c>
      <c r="D139" s="1">
        <v>41442</v>
      </c>
      <c r="E139" t="s">
        <v>25</v>
      </c>
      <c r="F139" t="s">
        <v>849</v>
      </c>
      <c r="G139" t="s">
        <v>27</v>
      </c>
      <c r="H139" s="2" t="s">
        <v>28</v>
      </c>
      <c r="I139" s="7"/>
      <c r="J139" t="s">
        <v>850</v>
      </c>
      <c r="K139" t="s">
        <v>851</v>
      </c>
      <c r="L139" t="s">
        <v>151</v>
      </c>
      <c r="M139" s="4" t="s">
        <v>152</v>
      </c>
      <c r="N139" s="2" t="s">
        <v>48</v>
      </c>
      <c r="O139" t="s">
        <v>852</v>
      </c>
      <c r="P139" s="2" t="s">
        <v>35</v>
      </c>
      <c r="Q139" s="2" t="s">
        <v>283</v>
      </c>
      <c r="R139" t="s">
        <v>853</v>
      </c>
      <c r="S139" s="8">
        <f t="shared" si="4"/>
        <v>1311.6000000000006</v>
      </c>
      <c r="T139" s="5">
        <v>1024.6800000000003</v>
      </c>
      <c r="U139" s="6">
        <v>8</v>
      </c>
      <c r="V139" s="6">
        <v>0.5</v>
      </c>
      <c r="W139" s="5">
        <v>-286.9200000000003</v>
      </c>
      <c r="X139" s="6">
        <v>487.32</v>
      </c>
      <c r="Y139" s="6">
        <f t="shared" si="5"/>
        <v>-0.28000936877854571</v>
      </c>
      <c r="Z139" t="s">
        <v>53</v>
      </c>
    </row>
    <row r="140" spans="1:26" ht="15" customHeight="1" x14ac:dyDescent="0.35">
      <c r="A140">
        <v>40795</v>
      </c>
      <c r="B140" t="s">
        <v>830</v>
      </c>
      <c r="C140" s="1">
        <v>42314</v>
      </c>
      <c r="D140" s="1">
        <v>42316</v>
      </c>
      <c r="E140" t="s">
        <v>25</v>
      </c>
      <c r="F140" t="s">
        <v>831</v>
      </c>
      <c r="G140" t="s">
        <v>695</v>
      </c>
      <c r="H140" s="2" t="s">
        <v>65</v>
      </c>
      <c r="I140" s="7">
        <v>46142</v>
      </c>
      <c r="J140" t="s">
        <v>832</v>
      </c>
      <c r="K140" t="s">
        <v>833</v>
      </c>
      <c r="L140" t="s">
        <v>31</v>
      </c>
      <c r="M140" s="4" t="s">
        <v>32</v>
      </c>
      <c r="N140" s="2" t="s">
        <v>33</v>
      </c>
      <c r="O140" t="s">
        <v>258</v>
      </c>
      <c r="P140" s="2" t="s">
        <v>117</v>
      </c>
      <c r="Q140" s="2" t="s">
        <v>259</v>
      </c>
      <c r="R140" t="s">
        <v>260</v>
      </c>
      <c r="S140" s="8">
        <f t="shared" si="4"/>
        <v>85.6494</v>
      </c>
      <c r="T140" s="5">
        <v>167.94</v>
      </c>
      <c r="U140" s="6">
        <v>3</v>
      </c>
      <c r="V140" s="6">
        <v>0</v>
      </c>
      <c r="W140" s="5">
        <v>82.290599999999998</v>
      </c>
      <c r="X140" s="6">
        <v>6.61</v>
      </c>
      <c r="Y140" s="6">
        <f t="shared" si="5"/>
        <v>0.49</v>
      </c>
      <c r="Z140" t="s">
        <v>38</v>
      </c>
    </row>
    <row r="141" spans="1:26" ht="15" customHeight="1" x14ac:dyDescent="0.35">
      <c r="A141">
        <v>31647</v>
      </c>
      <c r="B141" t="s">
        <v>772</v>
      </c>
      <c r="C141" s="1">
        <v>41884</v>
      </c>
      <c r="D141" s="1">
        <v>41886</v>
      </c>
      <c r="E141" t="s">
        <v>25</v>
      </c>
      <c r="F141" t="s">
        <v>773</v>
      </c>
      <c r="G141" t="s">
        <v>695</v>
      </c>
      <c r="H141" s="2" t="s">
        <v>65</v>
      </c>
      <c r="I141" s="7">
        <v>10009</v>
      </c>
      <c r="J141" t="s">
        <v>312</v>
      </c>
      <c r="K141" t="s">
        <v>256</v>
      </c>
      <c r="L141" t="s">
        <v>31</v>
      </c>
      <c r="M141" s="4" t="s">
        <v>257</v>
      </c>
      <c r="N141" s="2" t="s">
        <v>33</v>
      </c>
      <c r="O141" t="s">
        <v>854</v>
      </c>
      <c r="P141" s="2" t="s">
        <v>117</v>
      </c>
      <c r="Q141" s="2" t="s">
        <v>437</v>
      </c>
      <c r="R141" t="s">
        <v>855</v>
      </c>
      <c r="S141" s="8">
        <f t="shared" si="4"/>
        <v>13.0168</v>
      </c>
      <c r="T141" s="5">
        <v>24.56</v>
      </c>
      <c r="U141" s="6">
        <v>2</v>
      </c>
      <c r="V141" s="6">
        <v>0</v>
      </c>
      <c r="W141" s="5">
        <v>11.543199999999999</v>
      </c>
      <c r="X141" s="6">
        <v>6.53</v>
      </c>
      <c r="Y141" s="6">
        <f t="shared" si="5"/>
        <v>0.47</v>
      </c>
      <c r="Z141" t="s">
        <v>53</v>
      </c>
    </row>
    <row r="142" spans="1:26" ht="15" customHeight="1" x14ac:dyDescent="0.35">
      <c r="A142">
        <v>2283</v>
      </c>
      <c r="B142" t="s">
        <v>856</v>
      </c>
      <c r="C142" s="1">
        <v>41614</v>
      </c>
      <c r="D142" s="1">
        <v>41616</v>
      </c>
      <c r="E142" t="s">
        <v>25</v>
      </c>
      <c r="F142" t="s">
        <v>857</v>
      </c>
      <c r="G142" t="s">
        <v>858</v>
      </c>
      <c r="H142" s="2" t="s">
        <v>65</v>
      </c>
      <c r="I142" s="7"/>
      <c r="J142" t="s">
        <v>859</v>
      </c>
      <c r="K142" t="s">
        <v>860</v>
      </c>
      <c r="L142" t="s">
        <v>141</v>
      </c>
      <c r="M142" s="4" t="s">
        <v>142</v>
      </c>
      <c r="N142" s="2" t="s">
        <v>143</v>
      </c>
      <c r="O142" t="s">
        <v>861</v>
      </c>
      <c r="P142" s="2" t="s">
        <v>35</v>
      </c>
      <c r="Q142" s="2" t="s">
        <v>314</v>
      </c>
      <c r="R142" t="s">
        <v>862</v>
      </c>
      <c r="S142" s="8">
        <f t="shared" si="4"/>
        <v>1309.8400000000001</v>
      </c>
      <c r="T142" s="5">
        <v>2297.96</v>
      </c>
      <c r="U142" s="6">
        <v>14</v>
      </c>
      <c r="V142" s="6">
        <v>0</v>
      </c>
      <c r="W142" s="5">
        <v>988.11999999999989</v>
      </c>
      <c r="X142" s="6">
        <v>483.25699999999995</v>
      </c>
      <c r="Y142" s="6">
        <f t="shared" si="5"/>
        <v>0.42999878152796389</v>
      </c>
      <c r="Z142" t="s">
        <v>38</v>
      </c>
    </row>
    <row r="143" spans="1:26" ht="15" customHeight="1" x14ac:dyDescent="0.35">
      <c r="A143">
        <v>17765</v>
      </c>
      <c r="B143" t="s">
        <v>863</v>
      </c>
      <c r="C143" s="1">
        <v>41887</v>
      </c>
      <c r="D143" s="1">
        <v>41889</v>
      </c>
      <c r="E143" t="s">
        <v>40</v>
      </c>
      <c r="F143" t="s">
        <v>864</v>
      </c>
      <c r="G143" t="s">
        <v>865</v>
      </c>
      <c r="H143" s="2" t="s">
        <v>43</v>
      </c>
      <c r="I143" s="7"/>
      <c r="J143" t="s">
        <v>866</v>
      </c>
      <c r="K143" t="s">
        <v>867</v>
      </c>
      <c r="L143" t="s">
        <v>176</v>
      </c>
      <c r="M143" s="4" t="s">
        <v>177</v>
      </c>
      <c r="N143" s="2" t="s">
        <v>69</v>
      </c>
      <c r="O143" t="s">
        <v>419</v>
      </c>
      <c r="P143" s="2" t="s">
        <v>35</v>
      </c>
      <c r="Q143" s="2" t="s">
        <v>81</v>
      </c>
      <c r="R143" t="s">
        <v>420</v>
      </c>
      <c r="S143" s="8">
        <f t="shared" si="4"/>
        <v>2137.17</v>
      </c>
      <c r="T143" s="5">
        <v>2671.41</v>
      </c>
      <c r="U143" s="6">
        <v>7</v>
      </c>
      <c r="V143" s="6">
        <v>0</v>
      </c>
      <c r="W143" s="5">
        <v>534.24</v>
      </c>
      <c r="X143" s="6">
        <v>483.04</v>
      </c>
      <c r="Y143" s="6">
        <f t="shared" si="5"/>
        <v>0.19998427796556875</v>
      </c>
      <c r="Z143" t="s">
        <v>38</v>
      </c>
    </row>
    <row r="144" spans="1:26" ht="15" customHeight="1" x14ac:dyDescent="0.35">
      <c r="A144">
        <v>47783</v>
      </c>
      <c r="B144" t="s">
        <v>868</v>
      </c>
      <c r="C144" s="1">
        <v>42265</v>
      </c>
      <c r="D144" s="1">
        <v>42267</v>
      </c>
      <c r="E144" t="s">
        <v>25</v>
      </c>
      <c r="F144" t="s">
        <v>869</v>
      </c>
      <c r="G144" t="s">
        <v>870</v>
      </c>
      <c r="H144" s="2" t="s">
        <v>28</v>
      </c>
      <c r="I144" s="7"/>
      <c r="J144" t="s">
        <v>871</v>
      </c>
      <c r="K144" t="s">
        <v>872</v>
      </c>
      <c r="L144" t="s">
        <v>873</v>
      </c>
      <c r="M144" s="4" t="s">
        <v>192</v>
      </c>
      <c r="N144" s="2" t="s">
        <v>79</v>
      </c>
      <c r="O144" t="s">
        <v>456</v>
      </c>
      <c r="P144" s="2" t="s">
        <v>35</v>
      </c>
      <c r="Q144" s="2" t="s">
        <v>36</v>
      </c>
      <c r="R144" t="s">
        <v>457</v>
      </c>
      <c r="S144" s="8">
        <f t="shared" si="4"/>
        <v>3565.6200000000008</v>
      </c>
      <c r="T144" s="5">
        <v>3834.0000000000009</v>
      </c>
      <c r="U144" s="6">
        <v>6</v>
      </c>
      <c r="V144" s="6">
        <v>0</v>
      </c>
      <c r="W144" s="5">
        <v>268.38</v>
      </c>
      <c r="X144" s="6">
        <v>481.04</v>
      </c>
      <c r="Y144" s="6">
        <f t="shared" si="5"/>
        <v>6.9999999999999979E-2</v>
      </c>
      <c r="Z144" t="s">
        <v>38</v>
      </c>
    </row>
    <row r="145" spans="1:26" ht="15" customHeight="1" x14ac:dyDescent="0.35">
      <c r="A145">
        <v>31649</v>
      </c>
      <c r="B145" t="s">
        <v>772</v>
      </c>
      <c r="C145" s="1">
        <v>41884</v>
      </c>
      <c r="D145" s="1">
        <v>41886</v>
      </c>
      <c r="E145" t="s">
        <v>25</v>
      </c>
      <c r="F145" t="s">
        <v>773</v>
      </c>
      <c r="G145" t="s">
        <v>695</v>
      </c>
      <c r="H145" s="2" t="s">
        <v>65</v>
      </c>
      <c r="I145" s="7">
        <v>10009</v>
      </c>
      <c r="J145" t="s">
        <v>312</v>
      </c>
      <c r="K145" t="s">
        <v>256</v>
      </c>
      <c r="L145" t="s">
        <v>31</v>
      </c>
      <c r="M145" s="4" t="s">
        <v>257</v>
      </c>
      <c r="N145" s="2" t="s">
        <v>33</v>
      </c>
      <c r="O145" t="s">
        <v>854</v>
      </c>
      <c r="P145" s="2" t="s">
        <v>117</v>
      </c>
      <c r="Q145" s="2" t="s">
        <v>437</v>
      </c>
      <c r="R145" t="s">
        <v>855</v>
      </c>
      <c r="S145" s="8">
        <f t="shared" si="4"/>
        <v>26.0336</v>
      </c>
      <c r="T145" s="5">
        <v>49.12</v>
      </c>
      <c r="U145" s="6">
        <v>4</v>
      </c>
      <c r="V145" s="6">
        <v>0</v>
      </c>
      <c r="W145" s="5">
        <v>23.086399999999998</v>
      </c>
      <c r="X145" s="6">
        <v>6.22</v>
      </c>
      <c r="Y145" s="6">
        <f t="shared" si="5"/>
        <v>0.47</v>
      </c>
      <c r="Z145" t="s">
        <v>53</v>
      </c>
    </row>
    <row r="146" spans="1:26" ht="15" customHeight="1" x14ac:dyDescent="0.35">
      <c r="A146">
        <v>23175</v>
      </c>
      <c r="B146" t="s">
        <v>874</v>
      </c>
      <c r="C146" s="1">
        <v>41489</v>
      </c>
      <c r="D146" s="1">
        <v>41494</v>
      </c>
      <c r="E146" t="s">
        <v>98</v>
      </c>
      <c r="F146" t="s">
        <v>875</v>
      </c>
      <c r="G146" t="s">
        <v>876</v>
      </c>
      <c r="H146" s="2" t="s">
        <v>43</v>
      </c>
      <c r="I146" s="7"/>
      <c r="J146" t="s">
        <v>877</v>
      </c>
      <c r="K146" t="s">
        <v>877</v>
      </c>
      <c r="L146" t="s">
        <v>331</v>
      </c>
      <c r="M146" s="4" t="s">
        <v>332</v>
      </c>
      <c r="N146" s="2" t="s">
        <v>48</v>
      </c>
      <c r="O146" t="s">
        <v>220</v>
      </c>
      <c r="P146" s="2" t="s">
        <v>117</v>
      </c>
      <c r="Q146" s="2" t="s">
        <v>154</v>
      </c>
      <c r="R146" t="s">
        <v>221</v>
      </c>
      <c r="S146" s="8">
        <f t="shared" si="4"/>
        <v>3290.8799999999997</v>
      </c>
      <c r="T146" s="5">
        <v>3501.7367999999997</v>
      </c>
      <c r="U146" s="6">
        <v>8</v>
      </c>
      <c r="V146" s="6">
        <v>0.17</v>
      </c>
      <c r="W146" s="5">
        <v>210.85680000000002</v>
      </c>
      <c r="X146" s="6">
        <v>479.96</v>
      </c>
      <c r="Y146" s="6">
        <f t="shared" si="5"/>
        <v>6.0214919636450127E-2</v>
      </c>
      <c r="Z146" t="s">
        <v>38</v>
      </c>
    </row>
    <row r="147" spans="1:26" ht="15" customHeight="1" x14ac:dyDescent="0.35">
      <c r="A147">
        <v>27693</v>
      </c>
      <c r="B147" t="s">
        <v>878</v>
      </c>
      <c r="C147" s="1">
        <v>42347</v>
      </c>
      <c r="D147" s="1">
        <v>42349</v>
      </c>
      <c r="E147" t="s">
        <v>25</v>
      </c>
      <c r="F147" t="s">
        <v>879</v>
      </c>
      <c r="G147" t="s">
        <v>880</v>
      </c>
      <c r="H147" s="2" t="s">
        <v>65</v>
      </c>
      <c r="I147" s="7"/>
      <c r="J147" t="s">
        <v>664</v>
      </c>
      <c r="K147" t="s">
        <v>433</v>
      </c>
      <c r="L147" t="s">
        <v>46</v>
      </c>
      <c r="M147" s="4" t="s">
        <v>47</v>
      </c>
      <c r="N147" s="2" t="s">
        <v>48</v>
      </c>
      <c r="O147" t="s">
        <v>720</v>
      </c>
      <c r="P147" s="2" t="s">
        <v>35</v>
      </c>
      <c r="Q147" s="2" t="s">
        <v>36</v>
      </c>
      <c r="R147" t="s">
        <v>721</v>
      </c>
      <c r="S147" s="8">
        <f t="shared" si="4"/>
        <v>977.85000000000036</v>
      </c>
      <c r="T147" s="5">
        <v>1725.4620000000004</v>
      </c>
      <c r="U147" s="6">
        <v>3</v>
      </c>
      <c r="V147" s="6">
        <v>0.1</v>
      </c>
      <c r="W147" s="5">
        <v>747.61200000000008</v>
      </c>
      <c r="X147" s="6">
        <v>479.94</v>
      </c>
      <c r="Y147" s="6">
        <f t="shared" si="5"/>
        <v>0.43328221658894828</v>
      </c>
      <c r="Z147" t="s">
        <v>38</v>
      </c>
    </row>
    <row r="148" spans="1:26" ht="15" customHeight="1" x14ac:dyDescent="0.35">
      <c r="A148">
        <v>22134</v>
      </c>
      <c r="B148" t="s">
        <v>881</v>
      </c>
      <c r="C148" s="1">
        <v>41572</v>
      </c>
      <c r="D148" s="1">
        <v>41575</v>
      </c>
      <c r="E148" t="s">
        <v>25</v>
      </c>
      <c r="F148" t="s">
        <v>882</v>
      </c>
      <c r="G148" t="s">
        <v>883</v>
      </c>
      <c r="H148" s="2" t="s">
        <v>28</v>
      </c>
      <c r="I148" s="7"/>
      <c r="J148" t="s">
        <v>884</v>
      </c>
      <c r="K148" t="s">
        <v>885</v>
      </c>
      <c r="L148" t="s">
        <v>151</v>
      </c>
      <c r="M148" s="4" t="s">
        <v>152</v>
      </c>
      <c r="N148" s="2" t="s">
        <v>48</v>
      </c>
      <c r="O148" t="s">
        <v>184</v>
      </c>
      <c r="P148" s="2" t="s">
        <v>35</v>
      </c>
      <c r="Q148" s="2" t="s">
        <v>81</v>
      </c>
      <c r="R148" t="s">
        <v>185</v>
      </c>
      <c r="S148" s="8">
        <f t="shared" si="4"/>
        <v>1409.5500000000002</v>
      </c>
      <c r="T148" s="5">
        <v>1583.7</v>
      </c>
      <c r="U148" s="6">
        <v>5</v>
      </c>
      <c r="V148" s="6">
        <v>0</v>
      </c>
      <c r="W148" s="5">
        <v>174.14999999999998</v>
      </c>
      <c r="X148" s="6">
        <v>479.67</v>
      </c>
      <c r="Y148" s="6">
        <f t="shared" si="5"/>
        <v>0.10996400833491189</v>
      </c>
      <c r="Z148" t="s">
        <v>53</v>
      </c>
    </row>
    <row r="149" spans="1:26" ht="15" customHeight="1" x14ac:dyDescent="0.35">
      <c r="A149">
        <v>36297</v>
      </c>
      <c r="B149" t="s">
        <v>886</v>
      </c>
      <c r="C149" s="1">
        <v>42132</v>
      </c>
      <c r="D149" s="1">
        <v>42137</v>
      </c>
      <c r="E149" t="s">
        <v>98</v>
      </c>
      <c r="F149" t="s">
        <v>769</v>
      </c>
      <c r="G149" t="s">
        <v>695</v>
      </c>
      <c r="H149" s="2" t="s">
        <v>65</v>
      </c>
      <c r="I149" s="7">
        <v>90004</v>
      </c>
      <c r="J149" t="s">
        <v>308</v>
      </c>
      <c r="K149" t="s">
        <v>288</v>
      </c>
      <c r="L149" t="s">
        <v>31</v>
      </c>
      <c r="M149" s="4" t="s">
        <v>113</v>
      </c>
      <c r="N149" s="2" t="s">
        <v>33</v>
      </c>
      <c r="O149" t="s">
        <v>887</v>
      </c>
      <c r="P149" s="2" t="s">
        <v>35</v>
      </c>
      <c r="Q149" s="2" t="s">
        <v>314</v>
      </c>
      <c r="R149" t="s">
        <v>888</v>
      </c>
      <c r="S149" s="8">
        <f t="shared" si="4"/>
        <v>51.193599999999996</v>
      </c>
      <c r="T149" s="5">
        <v>79.989999999999995</v>
      </c>
      <c r="U149" s="6">
        <v>1</v>
      </c>
      <c r="V149" s="6">
        <v>0</v>
      </c>
      <c r="W149" s="5">
        <v>28.796399999999998</v>
      </c>
      <c r="X149" s="6">
        <v>5.44</v>
      </c>
      <c r="Y149" s="6">
        <f t="shared" si="5"/>
        <v>0.36</v>
      </c>
      <c r="Z149" t="s">
        <v>61</v>
      </c>
    </row>
    <row r="150" spans="1:26" ht="15" customHeight="1" x14ac:dyDescent="0.35">
      <c r="A150">
        <v>22488</v>
      </c>
      <c r="B150" t="s">
        <v>889</v>
      </c>
      <c r="C150" s="1">
        <v>41878</v>
      </c>
      <c r="D150" s="1">
        <v>41880</v>
      </c>
      <c r="E150" t="s">
        <v>40</v>
      </c>
      <c r="F150" t="s">
        <v>890</v>
      </c>
      <c r="G150" t="s">
        <v>891</v>
      </c>
      <c r="H150" s="2" t="s">
        <v>65</v>
      </c>
      <c r="I150" s="7"/>
      <c r="J150" t="s">
        <v>57</v>
      </c>
      <c r="K150" t="s">
        <v>58</v>
      </c>
      <c r="L150" t="s">
        <v>46</v>
      </c>
      <c r="M150" s="4" t="s">
        <v>47</v>
      </c>
      <c r="N150" s="2" t="s">
        <v>48</v>
      </c>
      <c r="O150" t="s">
        <v>892</v>
      </c>
      <c r="P150" s="2" t="s">
        <v>50</v>
      </c>
      <c r="Q150" s="2" t="s">
        <v>107</v>
      </c>
      <c r="R150" t="s">
        <v>893</v>
      </c>
      <c r="S150" s="8">
        <f t="shared" si="4"/>
        <v>2975.07</v>
      </c>
      <c r="T150" s="5">
        <v>2760.3450000000003</v>
      </c>
      <c r="U150" s="6">
        <v>7</v>
      </c>
      <c r="V150" s="6">
        <v>0.1</v>
      </c>
      <c r="W150" s="5">
        <v>-214.72500000000002</v>
      </c>
      <c r="X150" s="6">
        <v>475.34</v>
      </c>
      <c r="Y150" s="6">
        <f t="shared" si="5"/>
        <v>-7.7789189394803906E-2</v>
      </c>
      <c r="Z150" t="s">
        <v>38</v>
      </c>
    </row>
    <row r="151" spans="1:26" ht="15" customHeight="1" x14ac:dyDescent="0.35">
      <c r="A151">
        <v>25678</v>
      </c>
      <c r="B151" t="s">
        <v>894</v>
      </c>
      <c r="C151" s="1">
        <v>41041</v>
      </c>
      <c r="D151" s="1">
        <v>41045</v>
      </c>
      <c r="E151" t="s">
        <v>98</v>
      </c>
      <c r="F151" t="s">
        <v>895</v>
      </c>
      <c r="G151" t="s">
        <v>634</v>
      </c>
      <c r="H151" s="2" t="s">
        <v>43</v>
      </c>
      <c r="I151" s="7"/>
      <c r="J151" t="s">
        <v>442</v>
      </c>
      <c r="K151" t="s">
        <v>442</v>
      </c>
      <c r="L151" t="s">
        <v>443</v>
      </c>
      <c r="M151" s="4" t="s">
        <v>125</v>
      </c>
      <c r="N151" s="2" t="s">
        <v>48</v>
      </c>
      <c r="O151" t="s">
        <v>896</v>
      </c>
      <c r="P151" s="2" t="s">
        <v>35</v>
      </c>
      <c r="Q151" s="2" t="s">
        <v>314</v>
      </c>
      <c r="R151" t="s">
        <v>897</v>
      </c>
      <c r="S151" s="8">
        <f t="shared" si="4"/>
        <v>2555.6400000000008</v>
      </c>
      <c r="T151" s="5">
        <v>3078.7200000000007</v>
      </c>
      <c r="U151" s="6">
        <v>12</v>
      </c>
      <c r="V151" s="6">
        <v>0</v>
      </c>
      <c r="W151" s="5">
        <v>523.07999999999993</v>
      </c>
      <c r="X151" s="6">
        <v>474.44</v>
      </c>
      <c r="Y151" s="6">
        <f t="shared" si="5"/>
        <v>0.16990177736202053</v>
      </c>
      <c r="Z151" t="s">
        <v>38</v>
      </c>
    </row>
    <row r="152" spans="1:26" ht="15" customHeight="1" x14ac:dyDescent="0.35">
      <c r="A152">
        <v>15376</v>
      </c>
      <c r="B152" t="s">
        <v>898</v>
      </c>
      <c r="C152" s="1">
        <v>41215</v>
      </c>
      <c r="D152" s="1">
        <v>41218</v>
      </c>
      <c r="E152" t="s">
        <v>25</v>
      </c>
      <c r="F152" t="s">
        <v>899</v>
      </c>
      <c r="G152" t="s">
        <v>900</v>
      </c>
      <c r="H152" s="2" t="s">
        <v>28</v>
      </c>
      <c r="I152" s="7"/>
      <c r="J152" t="s">
        <v>901</v>
      </c>
      <c r="K152" t="s">
        <v>902</v>
      </c>
      <c r="L152" t="s">
        <v>709</v>
      </c>
      <c r="M152" s="4" t="s">
        <v>68</v>
      </c>
      <c r="N152" s="2" t="s">
        <v>69</v>
      </c>
      <c r="O152" t="s">
        <v>599</v>
      </c>
      <c r="P152" s="2" t="s">
        <v>117</v>
      </c>
      <c r="Q152" s="2" t="s">
        <v>154</v>
      </c>
      <c r="R152" t="s">
        <v>600</v>
      </c>
      <c r="S152" s="8">
        <f t="shared" si="4"/>
        <v>3768.0299999999997</v>
      </c>
      <c r="T152" s="5">
        <v>1983.135</v>
      </c>
      <c r="U152" s="6">
        <v>7</v>
      </c>
      <c r="V152" s="6">
        <v>0.5</v>
      </c>
      <c r="W152" s="5">
        <v>-1784.895</v>
      </c>
      <c r="X152" s="6">
        <v>473.27</v>
      </c>
      <c r="Y152" s="6">
        <f t="shared" si="5"/>
        <v>-0.90003706252978244</v>
      </c>
      <c r="Z152" t="s">
        <v>38</v>
      </c>
    </row>
    <row r="153" spans="1:26" ht="15" customHeight="1" x14ac:dyDescent="0.35">
      <c r="A153">
        <v>15162</v>
      </c>
      <c r="B153" t="s">
        <v>903</v>
      </c>
      <c r="C153" s="1">
        <v>42218</v>
      </c>
      <c r="D153" s="1">
        <v>42219</v>
      </c>
      <c r="E153" t="s">
        <v>25</v>
      </c>
      <c r="F153" t="s">
        <v>904</v>
      </c>
      <c r="G153" t="s">
        <v>905</v>
      </c>
      <c r="H153" s="2" t="s">
        <v>28</v>
      </c>
      <c r="I153" s="7"/>
      <c r="J153" t="s">
        <v>906</v>
      </c>
      <c r="K153" t="s">
        <v>907</v>
      </c>
      <c r="L153" t="s">
        <v>161</v>
      </c>
      <c r="M153" s="4" t="s">
        <v>68</v>
      </c>
      <c r="N153" s="2" t="s">
        <v>69</v>
      </c>
      <c r="O153" t="s">
        <v>908</v>
      </c>
      <c r="P153" s="2" t="s">
        <v>50</v>
      </c>
      <c r="Q153" s="2" t="s">
        <v>107</v>
      </c>
      <c r="R153" t="s">
        <v>909</v>
      </c>
      <c r="S153" s="8">
        <f t="shared" si="4"/>
        <v>816.11999999999989</v>
      </c>
      <c r="T153" s="5">
        <v>1112.778</v>
      </c>
      <c r="U153" s="6">
        <v>3</v>
      </c>
      <c r="V153" s="6">
        <v>0.1</v>
      </c>
      <c r="W153" s="5">
        <v>296.65800000000007</v>
      </c>
      <c r="X153" s="6">
        <v>472</v>
      </c>
      <c r="Y153" s="6">
        <f t="shared" si="5"/>
        <v>0.26659225829410726</v>
      </c>
      <c r="Z153" t="s">
        <v>53</v>
      </c>
    </row>
    <row r="154" spans="1:26" ht="15" customHeight="1" x14ac:dyDescent="0.35">
      <c r="A154">
        <v>18899</v>
      </c>
      <c r="B154" t="s">
        <v>910</v>
      </c>
      <c r="C154" s="1">
        <v>41171</v>
      </c>
      <c r="D154" s="1">
        <v>41173</v>
      </c>
      <c r="E154" t="s">
        <v>40</v>
      </c>
      <c r="F154" t="s">
        <v>911</v>
      </c>
      <c r="G154" t="s">
        <v>703</v>
      </c>
      <c r="H154" s="2" t="s">
        <v>28</v>
      </c>
      <c r="I154" s="7"/>
      <c r="J154" t="s">
        <v>912</v>
      </c>
      <c r="K154" t="s">
        <v>545</v>
      </c>
      <c r="L154" t="s">
        <v>67</v>
      </c>
      <c r="M154" s="4" t="s">
        <v>68</v>
      </c>
      <c r="N154" s="2" t="s">
        <v>69</v>
      </c>
      <c r="O154" t="s">
        <v>913</v>
      </c>
      <c r="P154" s="2" t="s">
        <v>35</v>
      </c>
      <c r="Q154" s="2" t="s">
        <v>81</v>
      </c>
      <c r="R154" t="s">
        <v>914</v>
      </c>
      <c r="S154" s="8">
        <f t="shared" si="4"/>
        <v>3580.5</v>
      </c>
      <c r="T154" s="5">
        <v>3616.5</v>
      </c>
      <c r="U154" s="6">
        <v>10</v>
      </c>
      <c r="V154" s="6">
        <v>0</v>
      </c>
      <c r="W154" s="5">
        <v>36</v>
      </c>
      <c r="X154" s="6">
        <v>471.92</v>
      </c>
      <c r="Y154" s="6">
        <f t="shared" si="5"/>
        <v>9.9543757776856083E-3</v>
      </c>
      <c r="Z154" t="s">
        <v>53</v>
      </c>
    </row>
    <row r="155" spans="1:26" ht="15" customHeight="1" x14ac:dyDescent="0.35">
      <c r="A155">
        <v>33660</v>
      </c>
      <c r="B155" t="s">
        <v>793</v>
      </c>
      <c r="C155" s="1">
        <v>41712</v>
      </c>
      <c r="D155" s="1">
        <v>41717</v>
      </c>
      <c r="E155" t="s">
        <v>98</v>
      </c>
      <c r="F155" t="s">
        <v>794</v>
      </c>
      <c r="G155" t="s">
        <v>695</v>
      </c>
      <c r="H155" s="2" t="s">
        <v>65</v>
      </c>
      <c r="I155" s="7">
        <v>22980</v>
      </c>
      <c r="J155" t="s">
        <v>795</v>
      </c>
      <c r="K155" t="s">
        <v>713</v>
      </c>
      <c r="L155" t="s">
        <v>31</v>
      </c>
      <c r="M155" s="4" t="s">
        <v>360</v>
      </c>
      <c r="N155" s="2" t="s">
        <v>33</v>
      </c>
      <c r="O155" t="s">
        <v>915</v>
      </c>
      <c r="P155" s="2" t="s">
        <v>50</v>
      </c>
      <c r="Q155" s="2" t="s">
        <v>362</v>
      </c>
      <c r="R155" t="s">
        <v>916</v>
      </c>
      <c r="S155" s="8">
        <f t="shared" si="4"/>
        <v>86.958399999999997</v>
      </c>
      <c r="T155" s="5">
        <v>127.88</v>
      </c>
      <c r="U155" s="6">
        <v>2</v>
      </c>
      <c r="V155" s="6">
        <v>0</v>
      </c>
      <c r="W155" s="5">
        <v>40.921599999999998</v>
      </c>
      <c r="X155" s="6">
        <v>3.15</v>
      </c>
      <c r="Y155" s="6">
        <f t="shared" si="5"/>
        <v>0.32</v>
      </c>
      <c r="Z155" t="s">
        <v>61</v>
      </c>
    </row>
    <row r="156" spans="1:26" ht="15" customHeight="1" x14ac:dyDescent="0.35">
      <c r="A156">
        <v>24160</v>
      </c>
      <c r="B156" t="s">
        <v>917</v>
      </c>
      <c r="C156" s="1">
        <v>41709</v>
      </c>
      <c r="D156" s="1">
        <v>41713</v>
      </c>
      <c r="E156" t="s">
        <v>98</v>
      </c>
      <c r="F156" t="s">
        <v>918</v>
      </c>
      <c r="G156" t="s">
        <v>919</v>
      </c>
      <c r="H156" s="2" t="s">
        <v>28</v>
      </c>
      <c r="I156" s="7"/>
      <c r="J156" t="s">
        <v>664</v>
      </c>
      <c r="K156" t="s">
        <v>433</v>
      </c>
      <c r="L156" t="s">
        <v>46</v>
      </c>
      <c r="M156" s="4" t="s">
        <v>47</v>
      </c>
      <c r="N156" s="2" t="s">
        <v>48</v>
      </c>
      <c r="O156" t="s">
        <v>229</v>
      </c>
      <c r="P156" s="2" t="s">
        <v>35</v>
      </c>
      <c r="Q156" s="2" t="s">
        <v>36</v>
      </c>
      <c r="R156" t="s">
        <v>230</v>
      </c>
      <c r="S156" s="8">
        <f t="shared" si="4"/>
        <v>2731.4999999999995</v>
      </c>
      <c r="T156" s="5">
        <v>2892.1049999999996</v>
      </c>
      <c r="U156" s="6">
        <v>5</v>
      </c>
      <c r="V156" s="6">
        <v>0.1</v>
      </c>
      <c r="W156" s="5">
        <v>160.60500000000008</v>
      </c>
      <c r="X156" s="6">
        <v>470.29</v>
      </c>
      <c r="Y156" s="6">
        <f t="shared" si="5"/>
        <v>5.5532216153977847E-2</v>
      </c>
      <c r="Z156" t="s">
        <v>38</v>
      </c>
    </row>
    <row r="157" spans="1:26" ht="15" customHeight="1" x14ac:dyDescent="0.35">
      <c r="A157">
        <v>15812</v>
      </c>
      <c r="B157" t="s">
        <v>920</v>
      </c>
      <c r="C157" s="1">
        <v>41306</v>
      </c>
      <c r="D157" s="1">
        <v>41309</v>
      </c>
      <c r="E157" t="s">
        <v>25</v>
      </c>
      <c r="F157" t="s">
        <v>921</v>
      </c>
      <c r="G157" t="s">
        <v>386</v>
      </c>
      <c r="H157" s="2" t="s">
        <v>28</v>
      </c>
      <c r="I157" s="7"/>
      <c r="J157" t="s">
        <v>922</v>
      </c>
      <c r="K157" t="s">
        <v>922</v>
      </c>
      <c r="L157" t="s">
        <v>67</v>
      </c>
      <c r="M157" s="4" t="s">
        <v>68</v>
      </c>
      <c r="N157" s="2" t="s">
        <v>69</v>
      </c>
      <c r="O157" t="s">
        <v>665</v>
      </c>
      <c r="P157" s="2" t="s">
        <v>35</v>
      </c>
      <c r="Q157" s="2" t="s">
        <v>36</v>
      </c>
      <c r="R157" t="s">
        <v>666</v>
      </c>
      <c r="S157" s="8">
        <f t="shared" si="4"/>
        <v>2415.0000000000005</v>
      </c>
      <c r="T157" s="5">
        <v>3263.4000000000005</v>
      </c>
      <c r="U157" s="6">
        <v>5</v>
      </c>
      <c r="V157" s="6">
        <v>0</v>
      </c>
      <c r="W157" s="5">
        <v>848.40000000000009</v>
      </c>
      <c r="X157" s="6">
        <v>469.29</v>
      </c>
      <c r="Y157" s="6">
        <f t="shared" si="5"/>
        <v>0.25997425997425994</v>
      </c>
      <c r="Z157" t="s">
        <v>38</v>
      </c>
    </row>
    <row r="158" spans="1:26" ht="15" customHeight="1" x14ac:dyDescent="0.35">
      <c r="A158">
        <v>33662</v>
      </c>
      <c r="B158" t="s">
        <v>793</v>
      </c>
      <c r="C158" s="1">
        <v>41712</v>
      </c>
      <c r="D158" s="1">
        <v>41717</v>
      </c>
      <c r="E158" t="s">
        <v>98</v>
      </c>
      <c r="F158" t="s">
        <v>794</v>
      </c>
      <c r="G158" t="s">
        <v>695</v>
      </c>
      <c r="H158" s="2" t="s">
        <v>65</v>
      </c>
      <c r="I158" s="7">
        <v>22980</v>
      </c>
      <c r="J158" t="s">
        <v>795</v>
      </c>
      <c r="K158" t="s">
        <v>713</v>
      </c>
      <c r="L158" t="s">
        <v>31</v>
      </c>
      <c r="M158" s="4" t="s">
        <v>360</v>
      </c>
      <c r="N158" s="2" t="s">
        <v>33</v>
      </c>
      <c r="O158" t="s">
        <v>923</v>
      </c>
      <c r="P158" s="2" t="s">
        <v>117</v>
      </c>
      <c r="Q158" s="2" t="s">
        <v>393</v>
      </c>
      <c r="R158" t="s">
        <v>924</v>
      </c>
      <c r="S158" s="8">
        <f t="shared" si="4"/>
        <v>25.3</v>
      </c>
      <c r="T158" s="5">
        <v>46</v>
      </c>
      <c r="U158" s="6">
        <v>4</v>
      </c>
      <c r="V158" s="6">
        <v>0</v>
      </c>
      <c r="W158" s="5">
        <v>20.7</v>
      </c>
      <c r="X158" s="6">
        <v>2.72</v>
      </c>
      <c r="Y158" s="6">
        <f t="shared" si="5"/>
        <v>0.45</v>
      </c>
      <c r="Z158" t="s">
        <v>61</v>
      </c>
    </row>
    <row r="159" spans="1:26" ht="15" customHeight="1" x14ac:dyDescent="0.35">
      <c r="A159">
        <v>6449</v>
      </c>
      <c r="B159" t="s">
        <v>925</v>
      </c>
      <c r="C159" s="1">
        <v>42103</v>
      </c>
      <c r="D159" s="1">
        <v>42107</v>
      </c>
      <c r="E159" t="s">
        <v>98</v>
      </c>
      <c r="F159" t="s">
        <v>926</v>
      </c>
      <c r="G159" t="s">
        <v>927</v>
      </c>
      <c r="H159" s="2" t="s">
        <v>43</v>
      </c>
      <c r="I159" s="7"/>
      <c r="J159" t="s">
        <v>928</v>
      </c>
      <c r="K159" t="s">
        <v>929</v>
      </c>
      <c r="L159" t="s">
        <v>929</v>
      </c>
      <c r="M159" s="4" t="s">
        <v>228</v>
      </c>
      <c r="N159" s="2" t="s">
        <v>143</v>
      </c>
      <c r="O159" t="s">
        <v>930</v>
      </c>
      <c r="P159" s="2" t="s">
        <v>50</v>
      </c>
      <c r="Q159" s="2" t="s">
        <v>104</v>
      </c>
      <c r="R159" t="s">
        <v>931</v>
      </c>
      <c r="S159" s="8">
        <f t="shared" si="4"/>
        <v>3078.14</v>
      </c>
      <c r="T159" s="5">
        <v>3117.0879999999997</v>
      </c>
      <c r="U159" s="6">
        <v>13</v>
      </c>
      <c r="V159" s="6">
        <v>0.2</v>
      </c>
      <c r="W159" s="5">
        <v>38.94800000000005</v>
      </c>
      <c r="X159" s="6">
        <v>466.70299999999997</v>
      </c>
      <c r="Y159" s="6">
        <f t="shared" si="5"/>
        <v>1.2494995328973727E-2</v>
      </c>
      <c r="Z159" t="s">
        <v>38</v>
      </c>
    </row>
    <row r="160" spans="1:26" ht="15" customHeight="1" x14ac:dyDescent="0.35">
      <c r="A160">
        <v>32472</v>
      </c>
      <c r="B160" t="s">
        <v>932</v>
      </c>
      <c r="C160" s="1">
        <v>41881</v>
      </c>
      <c r="D160" s="1">
        <v>41886</v>
      </c>
      <c r="E160" t="s">
        <v>98</v>
      </c>
      <c r="F160" t="s">
        <v>773</v>
      </c>
      <c r="G160" t="s">
        <v>695</v>
      </c>
      <c r="H160" s="2" t="s">
        <v>65</v>
      </c>
      <c r="I160" s="7">
        <v>3301</v>
      </c>
      <c r="J160" t="s">
        <v>933</v>
      </c>
      <c r="K160" t="s">
        <v>934</v>
      </c>
      <c r="L160" t="s">
        <v>31</v>
      </c>
      <c r="M160" s="4" t="s">
        <v>257</v>
      </c>
      <c r="N160" s="2" t="s">
        <v>33</v>
      </c>
      <c r="O160" t="s">
        <v>935</v>
      </c>
      <c r="P160" s="2" t="s">
        <v>117</v>
      </c>
      <c r="Q160" s="2" t="s">
        <v>936</v>
      </c>
      <c r="R160" t="s">
        <v>937</v>
      </c>
      <c r="S160" s="8">
        <f t="shared" si="4"/>
        <v>19.830300000000001</v>
      </c>
      <c r="T160" s="5">
        <v>27.93</v>
      </c>
      <c r="U160" s="6">
        <v>3</v>
      </c>
      <c r="V160" s="6">
        <v>0</v>
      </c>
      <c r="W160" s="5">
        <v>8.0996999999999986</v>
      </c>
      <c r="X160" s="6">
        <v>2.16</v>
      </c>
      <c r="Y160" s="6">
        <f t="shared" si="5"/>
        <v>0.28999999999999992</v>
      </c>
      <c r="Z160" t="s">
        <v>61</v>
      </c>
    </row>
    <row r="161" spans="1:26" ht="15" customHeight="1" x14ac:dyDescent="0.35">
      <c r="A161">
        <v>4394</v>
      </c>
      <c r="B161" t="s">
        <v>938</v>
      </c>
      <c r="C161" s="1">
        <v>42082</v>
      </c>
      <c r="D161" s="1">
        <v>42084</v>
      </c>
      <c r="E161" t="s">
        <v>25</v>
      </c>
      <c r="F161" t="s">
        <v>939</v>
      </c>
      <c r="G161" t="s">
        <v>940</v>
      </c>
      <c r="H161" s="2" t="s">
        <v>65</v>
      </c>
      <c r="I161" s="7"/>
      <c r="J161" t="s">
        <v>941</v>
      </c>
      <c r="K161" t="s">
        <v>942</v>
      </c>
      <c r="L161" t="s">
        <v>227</v>
      </c>
      <c r="M161" s="4" t="s">
        <v>228</v>
      </c>
      <c r="N161" s="2" t="s">
        <v>143</v>
      </c>
      <c r="O161" t="s">
        <v>599</v>
      </c>
      <c r="P161" s="2" t="s">
        <v>117</v>
      </c>
      <c r="Q161" s="2" t="s">
        <v>154</v>
      </c>
      <c r="R161" t="s">
        <v>600</v>
      </c>
      <c r="S161" s="8">
        <f t="shared" si="4"/>
        <v>1001.1</v>
      </c>
      <c r="T161" s="5">
        <v>1888.7</v>
      </c>
      <c r="U161" s="6">
        <v>5</v>
      </c>
      <c r="V161" s="6">
        <v>0</v>
      </c>
      <c r="W161" s="5">
        <v>887.6</v>
      </c>
      <c r="X161" s="6">
        <v>465.91800000000001</v>
      </c>
      <c r="Y161" s="6">
        <f t="shared" si="5"/>
        <v>0.46995287764070526</v>
      </c>
      <c r="Z161" t="s">
        <v>38</v>
      </c>
    </row>
    <row r="162" spans="1:26" ht="15" customHeight="1" x14ac:dyDescent="0.35">
      <c r="A162">
        <v>22058</v>
      </c>
      <c r="B162" t="s">
        <v>943</v>
      </c>
      <c r="C162" s="1">
        <v>41914</v>
      </c>
      <c r="D162" s="1">
        <v>41916</v>
      </c>
      <c r="E162" t="s">
        <v>25</v>
      </c>
      <c r="F162" t="s">
        <v>944</v>
      </c>
      <c r="G162" t="s">
        <v>945</v>
      </c>
      <c r="H162" s="2" t="s">
        <v>28</v>
      </c>
      <c r="I162" s="7"/>
      <c r="J162" t="s">
        <v>946</v>
      </c>
      <c r="K162" t="s">
        <v>947</v>
      </c>
      <c r="L162" t="s">
        <v>151</v>
      </c>
      <c r="M162" s="4" t="s">
        <v>152</v>
      </c>
      <c r="N162" s="2" t="s">
        <v>48</v>
      </c>
      <c r="O162" t="s">
        <v>948</v>
      </c>
      <c r="P162" s="2" t="s">
        <v>117</v>
      </c>
      <c r="Q162" s="2" t="s">
        <v>154</v>
      </c>
      <c r="R162" t="s">
        <v>949</v>
      </c>
      <c r="S162" s="8">
        <f t="shared" si="4"/>
        <v>1920.5999999999997</v>
      </c>
      <c r="T162" s="5">
        <v>3000.7799999999997</v>
      </c>
      <c r="U162" s="6">
        <v>6</v>
      </c>
      <c r="V162" s="6">
        <v>0</v>
      </c>
      <c r="W162" s="5">
        <v>1080.18</v>
      </c>
      <c r="X162" s="6">
        <v>465.63</v>
      </c>
      <c r="Y162" s="6">
        <f t="shared" si="5"/>
        <v>0.35996640873372926</v>
      </c>
      <c r="Z162" t="s">
        <v>38</v>
      </c>
    </row>
    <row r="163" spans="1:26" ht="15" customHeight="1" x14ac:dyDescent="0.35">
      <c r="A163">
        <v>19833</v>
      </c>
      <c r="B163" t="s">
        <v>950</v>
      </c>
      <c r="C163" s="1">
        <v>41651</v>
      </c>
      <c r="D163" s="1">
        <v>41654</v>
      </c>
      <c r="E163" t="s">
        <v>25</v>
      </c>
      <c r="F163" t="s">
        <v>951</v>
      </c>
      <c r="G163" t="s">
        <v>952</v>
      </c>
      <c r="H163" s="2" t="s">
        <v>43</v>
      </c>
      <c r="I163" s="7"/>
      <c r="J163" t="s">
        <v>953</v>
      </c>
      <c r="K163" t="s">
        <v>953</v>
      </c>
      <c r="L163" t="s">
        <v>481</v>
      </c>
      <c r="M163" s="4" t="s">
        <v>177</v>
      </c>
      <c r="N163" s="2" t="s">
        <v>69</v>
      </c>
      <c r="O163" t="s">
        <v>954</v>
      </c>
      <c r="P163" s="2" t="s">
        <v>117</v>
      </c>
      <c r="Q163" s="2" t="s">
        <v>154</v>
      </c>
      <c r="R163" t="s">
        <v>955</v>
      </c>
      <c r="S163" s="8">
        <f t="shared" si="4"/>
        <v>2357.04</v>
      </c>
      <c r="T163" s="5">
        <v>3801.63</v>
      </c>
      <c r="U163" s="6">
        <v>7</v>
      </c>
      <c r="V163" s="6">
        <v>0</v>
      </c>
      <c r="W163" s="5">
        <v>1444.5900000000001</v>
      </c>
      <c r="X163" s="6">
        <v>465.02</v>
      </c>
      <c r="Y163" s="6">
        <f t="shared" si="5"/>
        <v>0.37999226647516987</v>
      </c>
      <c r="Z163" t="s">
        <v>61</v>
      </c>
    </row>
    <row r="164" spans="1:26" ht="15" customHeight="1" x14ac:dyDescent="0.35">
      <c r="A164">
        <v>45807</v>
      </c>
      <c r="B164" t="s">
        <v>956</v>
      </c>
      <c r="C164" s="1">
        <v>42236</v>
      </c>
      <c r="D164" s="1">
        <v>42241</v>
      </c>
      <c r="E164" t="s">
        <v>98</v>
      </c>
      <c r="F164" t="s">
        <v>957</v>
      </c>
      <c r="G164" t="s">
        <v>958</v>
      </c>
      <c r="H164" s="2" t="s">
        <v>28</v>
      </c>
      <c r="I164" s="7"/>
      <c r="J164" t="s">
        <v>959</v>
      </c>
      <c r="K164" t="s">
        <v>960</v>
      </c>
      <c r="L164" t="s">
        <v>132</v>
      </c>
      <c r="M164" s="4" t="s">
        <v>133</v>
      </c>
      <c r="N164" s="2" t="s">
        <v>48</v>
      </c>
      <c r="O164" t="s">
        <v>665</v>
      </c>
      <c r="P164" s="2" t="s">
        <v>35</v>
      </c>
      <c r="Q164" s="2" t="s">
        <v>36</v>
      </c>
      <c r="R164" t="s">
        <v>666</v>
      </c>
      <c r="S164" s="8">
        <f t="shared" si="4"/>
        <v>4064.88</v>
      </c>
      <c r="T164" s="5">
        <v>5211.12</v>
      </c>
      <c r="U164" s="6">
        <v>8</v>
      </c>
      <c r="V164" s="6">
        <v>0</v>
      </c>
      <c r="W164" s="5">
        <v>1146.24</v>
      </c>
      <c r="X164" s="6">
        <v>463.98</v>
      </c>
      <c r="Y164" s="6">
        <f t="shared" si="5"/>
        <v>0.21996039239165477</v>
      </c>
      <c r="Z164" t="s">
        <v>61</v>
      </c>
    </row>
    <row r="165" spans="1:26" ht="15" customHeight="1" x14ac:dyDescent="0.35">
      <c r="A165">
        <v>30187</v>
      </c>
      <c r="B165" t="s">
        <v>239</v>
      </c>
      <c r="C165" s="1">
        <v>41259</v>
      </c>
      <c r="D165" s="1">
        <v>41262</v>
      </c>
      <c r="E165" t="s">
        <v>25</v>
      </c>
      <c r="F165" t="s">
        <v>240</v>
      </c>
      <c r="G165" t="s">
        <v>241</v>
      </c>
      <c r="H165" s="2" t="s">
        <v>43</v>
      </c>
      <c r="I165" s="7"/>
      <c r="J165" t="s">
        <v>242</v>
      </c>
      <c r="K165" t="s">
        <v>243</v>
      </c>
      <c r="L165" t="s">
        <v>244</v>
      </c>
      <c r="M165" s="4" t="s">
        <v>152</v>
      </c>
      <c r="N165" s="2" t="s">
        <v>48</v>
      </c>
      <c r="O165" t="s">
        <v>961</v>
      </c>
      <c r="P165" s="2" t="s">
        <v>50</v>
      </c>
      <c r="Q165" s="2" t="s">
        <v>104</v>
      </c>
      <c r="R165" t="s">
        <v>962</v>
      </c>
      <c r="S165" s="8">
        <f t="shared" si="4"/>
        <v>1044.1800000000003</v>
      </c>
      <c r="T165" s="5">
        <v>1356.0300000000002</v>
      </c>
      <c r="U165" s="6">
        <v>3</v>
      </c>
      <c r="V165" s="6">
        <v>0</v>
      </c>
      <c r="W165" s="5">
        <v>311.84999999999997</v>
      </c>
      <c r="X165" s="6">
        <v>458.97</v>
      </c>
      <c r="Y165" s="6">
        <f t="shared" si="5"/>
        <v>0.2299727882126501</v>
      </c>
      <c r="Z165" t="s">
        <v>53</v>
      </c>
    </row>
    <row r="166" spans="1:26" ht="15" customHeight="1" x14ac:dyDescent="0.35">
      <c r="A166">
        <v>29484</v>
      </c>
      <c r="B166" t="s">
        <v>963</v>
      </c>
      <c r="C166" s="1">
        <v>42077</v>
      </c>
      <c r="D166" s="1">
        <v>42081</v>
      </c>
      <c r="E166" t="s">
        <v>98</v>
      </c>
      <c r="F166" t="s">
        <v>964</v>
      </c>
      <c r="G166" t="s">
        <v>965</v>
      </c>
      <c r="H166" s="2" t="s">
        <v>28</v>
      </c>
      <c r="I166" s="7"/>
      <c r="J166" t="s">
        <v>764</v>
      </c>
      <c r="K166" t="s">
        <v>765</v>
      </c>
      <c r="L166" t="s">
        <v>46</v>
      </c>
      <c r="M166" s="4" t="s">
        <v>47</v>
      </c>
      <c r="N166" s="2" t="s">
        <v>48</v>
      </c>
      <c r="O166" t="s">
        <v>599</v>
      </c>
      <c r="P166" s="2" t="s">
        <v>117</v>
      </c>
      <c r="Q166" s="2" t="s">
        <v>154</v>
      </c>
      <c r="R166" t="s">
        <v>600</v>
      </c>
      <c r="S166" s="8">
        <f t="shared" si="4"/>
        <v>2895.48</v>
      </c>
      <c r="T166" s="5">
        <v>3569.643</v>
      </c>
      <c r="U166" s="6">
        <v>7</v>
      </c>
      <c r="V166" s="6">
        <v>0.1</v>
      </c>
      <c r="W166" s="5">
        <v>674.16300000000001</v>
      </c>
      <c r="X166" s="6">
        <v>458.54</v>
      </c>
      <c r="Y166" s="6">
        <f t="shared" si="5"/>
        <v>0.18886006247683593</v>
      </c>
      <c r="Z166" t="s">
        <v>38</v>
      </c>
    </row>
    <row r="167" spans="1:26" ht="15" customHeight="1" x14ac:dyDescent="0.35">
      <c r="A167">
        <v>36347</v>
      </c>
      <c r="B167" t="s">
        <v>966</v>
      </c>
      <c r="C167" s="1">
        <v>41535</v>
      </c>
      <c r="D167" s="1">
        <v>41541</v>
      </c>
      <c r="E167" t="s">
        <v>98</v>
      </c>
      <c r="F167" t="s">
        <v>769</v>
      </c>
      <c r="G167" t="s">
        <v>695</v>
      </c>
      <c r="H167" s="2" t="s">
        <v>65</v>
      </c>
      <c r="I167" s="7">
        <v>98198</v>
      </c>
      <c r="J167" t="s">
        <v>967</v>
      </c>
      <c r="K167" t="s">
        <v>112</v>
      </c>
      <c r="L167" t="s">
        <v>31</v>
      </c>
      <c r="M167" s="4" t="s">
        <v>113</v>
      </c>
      <c r="N167" s="2" t="s">
        <v>33</v>
      </c>
      <c r="O167" t="s">
        <v>968</v>
      </c>
      <c r="P167" s="2" t="s">
        <v>117</v>
      </c>
      <c r="Q167" s="2" t="s">
        <v>437</v>
      </c>
      <c r="R167" t="s">
        <v>969</v>
      </c>
      <c r="S167" s="8">
        <f t="shared" si="4"/>
        <v>9.8262</v>
      </c>
      <c r="T167" s="5">
        <v>18.54</v>
      </c>
      <c r="U167" s="6">
        <v>2</v>
      </c>
      <c r="V167" s="6">
        <v>0</v>
      </c>
      <c r="W167" s="5">
        <v>8.7137999999999991</v>
      </c>
      <c r="X167" s="6">
        <v>1.69</v>
      </c>
      <c r="Y167" s="6">
        <f t="shared" si="5"/>
        <v>0.47</v>
      </c>
      <c r="Z167" t="s">
        <v>61</v>
      </c>
    </row>
    <row r="168" spans="1:26" ht="15" customHeight="1" x14ac:dyDescent="0.35">
      <c r="A168">
        <v>24015</v>
      </c>
      <c r="B168" t="s">
        <v>970</v>
      </c>
      <c r="C168" s="1">
        <v>42194</v>
      </c>
      <c r="D168" s="1">
        <v>42198</v>
      </c>
      <c r="E168" t="s">
        <v>98</v>
      </c>
      <c r="F168" t="s">
        <v>971</v>
      </c>
      <c r="G168" t="s">
        <v>972</v>
      </c>
      <c r="H168" s="2" t="s">
        <v>28</v>
      </c>
      <c r="I168" s="7"/>
      <c r="J168" t="s">
        <v>973</v>
      </c>
      <c r="K168" t="s">
        <v>974</v>
      </c>
      <c r="L168" t="s">
        <v>331</v>
      </c>
      <c r="M168" s="4" t="s">
        <v>332</v>
      </c>
      <c r="N168" s="2" t="s">
        <v>48</v>
      </c>
      <c r="O168" t="s">
        <v>839</v>
      </c>
      <c r="P168" s="2" t="s">
        <v>50</v>
      </c>
      <c r="Q168" s="2" t="s">
        <v>107</v>
      </c>
      <c r="R168" t="s">
        <v>840</v>
      </c>
      <c r="S168" s="8">
        <f t="shared" si="4"/>
        <v>2784.9599999999996</v>
      </c>
      <c r="T168" s="5">
        <v>2910.0815999999995</v>
      </c>
      <c r="U168" s="6">
        <v>8</v>
      </c>
      <c r="V168" s="6">
        <v>7.0000000000000007E-2</v>
      </c>
      <c r="W168" s="5">
        <v>125.12159999999994</v>
      </c>
      <c r="X168" s="6">
        <v>456.32</v>
      </c>
      <c r="Y168" s="6">
        <f t="shared" si="5"/>
        <v>4.2995907743617896E-2</v>
      </c>
      <c r="Z168" t="s">
        <v>38</v>
      </c>
    </row>
    <row r="169" spans="1:26" ht="15" customHeight="1" x14ac:dyDescent="0.35">
      <c r="A169">
        <v>20601</v>
      </c>
      <c r="B169" t="s">
        <v>975</v>
      </c>
      <c r="C169" s="1">
        <v>41801</v>
      </c>
      <c r="D169" s="1">
        <v>41805</v>
      </c>
      <c r="E169" t="s">
        <v>98</v>
      </c>
      <c r="F169" t="s">
        <v>976</v>
      </c>
      <c r="G169" t="s">
        <v>977</v>
      </c>
      <c r="H169" s="2" t="s">
        <v>65</v>
      </c>
      <c r="I169" s="7"/>
      <c r="J169" t="s">
        <v>978</v>
      </c>
      <c r="K169" t="s">
        <v>978</v>
      </c>
      <c r="L169" t="s">
        <v>331</v>
      </c>
      <c r="M169" s="4" t="s">
        <v>332</v>
      </c>
      <c r="N169" s="2" t="s">
        <v>48</v>
      </c>
      <c r="O169" t="s">
        <v>979</v>
      </c>
      <c r="P169" s="2" t="s">
        <v>50</v>
      </c>
      <c r="Q169" s="2" t="s">
        <v>51</v>
      </c>
      <c r="R169" t="s">
        <v>980</v>
      </c>
      <c r="S169" s="8">
        <f t="shared" si="4"/>
        <v>3255.119999999999</v>
      </c>
      <c r="T169" s="5">
        <v>3126.4001999999991</v>
      </c>
      <c r="U169" s="6">
        <v>9</v>
      </c>
      <c r="V169" s="6">
        <v>0.27</v>
      </c>
      <c r="W169" s="5">
        <v>-128.71979999999962</v>
      </c>
      <c r="X169" s="6">
        <v>455.71</v>
      </c>
      <c r="Y169" s="6">
        <f t="shared" si="5"/>
        <v>-4.1171888359014197E-2</v>
      </c>
      <c r="Z169" t="s">
        <v>38</v>
      </c>
    </row>
    <row r="170" spans="1:26" ht="15" customHeight="1" x14ac:dyDescent="0.35">
      <c r="A170">
        <v>12051</v>
      </c>
      <c r="B170" t="s">
        <v>981</v>
      </c>
      <c r="C170" s="1">
        <v>41130</v>
      </c>
      <c r="D170" s="1">
        <v>41137</v>
      </c>
      <c r="E170" t="s">
        <v>98</v>
      </c>
      <c r="F170" t="s">
        <v>982</v>
      </c>
      <c r="G170" t="s">
        <v>983</v>
      </c>
      <c r="H170" s="2" t="s">
        <v>28</v>
      </c>
      <c r="I170" s="7"/>
      <c r="J170" t="s">
        <v>527</v>
      </c>
      <c r="K170" t="s">
        <v>320</v>
      </c>
      <c r="L170" t="s">
        <v>218</v>
      </c>
      <c r="M170" s="4" t="s">
        <v>219</v>
      </c>
      <c r="N170" s="2" t="s">
        <v>69</v>
      </c>
      <c r="O170" t="s">
        <v>984</v>
      </c>
      <c r="P170" s="2" t="s">
        <v>35</v>
      </c>
      <c r="Q170" s="2" t="s">
        <v>36</v>
      </c>
      <c r="R170" t="s">
        <v>985</v>
      </c>
      <c r="S170" s="8">
        <f t="shared" si="4"/>
        <v>3518.1000000000004</v>
      </c>
      <c r="T170" s="5">
        <v>5276.9880000000003</v>
      </c>
      <c r="U170" s="6">
        <v>9</v>
      </c>
      <c r="V170" s="6">
        <v>0.1</v>
      </c>
      <c r="W170" s="5">
        <v>1758.8879999999997</v>
      </c>
      <c r="X170" s="6">
        <v>454.81</v>
      </c>
      <c r="Y170" s="6">
        <f t="shared" si="5"/>
        <v>0.3333128671128302</v>
      </c>
      <c r="Z170" t="s">
        <v>61</v>
      </c>
    </row>
    <row r="171" spans="1:26" ht="15" customHeight="1" x14ac:dyDescent="0.35">
      <c r="A171">
        <v>25915</v>
      </c>
      <c r="B171" t="s">
        <v>986</v>
      </c>
      <c r="C171" s="1">
        <v>42080</v>
      </c>
      <c r="D171" s="1">
        <v>42084</v>
      </c>
      <c r="E171" t="s">
        <v>98</v>
      </c>
      <c r="F171" t="s">
        <v>987</v>
      </c>
      <c r="G171" t="s">
        <v>988</v>
      </c>
      <c r="H171" s="2" t="s">
        <v>28</v>
      </c>
      <c r="I171" s="7"/>
      <c r="J171" t="s">
        <v>828</v>
      </c>
      <c r="K171" t="s">
        <v>828</v>
      </c>
      <c r="L171" t="s">
        <v>829</v>
      </c>
      <c r="M171" s="4" t="s">
        <v>332</v>
      </c>
      <c r="N171" s="2" t="s">
        <v>48</v>
      </c>
      <c r="O171" t="s">
        <v>672</v>
      </c>
      <c r="P171" s="2" t="s">
        <v>35</v>
      </c>
      <c r="Q171" s="2" t="s">
        <v>36</v>
      </c>
      <c r="R171" t="s">
        <v>673</v>
      </c>
      <c r="S171" s="8">
        <f t="shared" si="4"/>
        <v>2645.4000000000005</v>
      </c>
      <c r="T171" s="5">
        <v>2645.3760000000002</v>
      </c>
      <c r="U171" s="6">
        <v>5</v>
      </c>
      <c r="V171" s="6">
        <v>0.17</v>
      </c>
      <c r="W171" s="5">
        <v>-2.4000000000114596E-2</v>
      </c>
      <c r="X171" s="6">
        <v>452.6</v>
      </c>
      <c r="Y171" s="6">
        <f t="shared" si="5"/>
        <v>-9.0724343156188734E-6</v>
      </c>
      <c r="Z171" t="s">
        <v>38</v>
      </c>
    </row>
    <row r="172" spans="1:26" ht="15" customHeight="1" x14ac:dyDescent="0.35">
      <c r="A172">
        <v>21639</v>
      </c>
      <c r="B172" t="s">
        <v>989</v>
      </c>
      <c r="C172" s="1">
        <v>41641</v>
      </c>
      <c r="D172" s="1">
        <v>41642</v>
      </c>
      <c r="E172" t="s">
        <v>25</v>
      </c>
      <c r="F172" t="s">
        <v>990</v>
      </c>
      <c r="G172" t="s">
        <v>991</v>
      </c>
      <c r="H172" s="2" t="s">
        <v>28</v>
      </c>
      <c r="I172" s="7"/>
      <c r="J172" t="s">
        <v>635</v>
      </c>
      <c r="K172" t="s">
        <v>45</v>
      </c>
      <c r="L172" t="s">
        <v>46</v>
      </c>
      <c r="M172" s="4" t="s">
        <v>47</v>
      </c>
      <c r="N172" s="2" t="s">
        <v>48</v>
      </c>
      <c r="O172" t="s">
        <v>759</v>
      </c>
      <c r="P172" s="2" t="s">
        <v>50</v>
      </c>
      <c r="Q172" s="2" t="s">
        <v>107</v>
      </c>
      <c r="R172" t="s">
        <v>760</v>
      </c>
      <c r="S172" s="8">
        <f t="shared" si="4"/>
        <v>1673.4000000000003</v>
      </c>
      <c r="T172" s="5">
        <v>1637.0100000000002</v>
      </c>
      <c r="U172" s="6">
        <v>5</v>
      </c>
      <c r="V172" s="6">
        <v>0.1</v>
      </c>
      <c r="W172" s="5">
        <v>-36.390000000000043</v>
      </c>
      <c r="X172" s="6">
        <v>452.28</v>
      </c>
      <c r="Y172" s="6">
        <f t="shared" si="5"/>
        <v>-2.2229552660032643E-2</v>
      </c>
      <c r="Z172" t="s">
        <v>61</v>
      </c>
    </row>
    <row r="173" spans="1:26" ht="15" customHeight="1" x14ac:dyDescent="0.35">
      <c r="A173">
        <v>31648</v>
      </c>
      <c r="B173" t="s">
        <v>772</v>
      </c>
      <c r="C173" s="1">
        <v>41884</v>
      </c>
      <c r="D173" s="1">
        <v>41886</v>
      </c>
      <c r="E173" t="s">
        <v>25</v>
      </c>
      <c r="F173" t="s">
        <v>773</v>
      </c>
      <c r="G173" t="s">
        <v>695</v>
      </c>
      <c r="H173" s="2" t="s">
        <v>65</v>
      </c>
      <c r="I173" s="7">
        <v>10009</v>
      </c>
      <c r="J173" t="s">
        <v>312</v>
      </c>
      <c r="K173" t="s">
        <v>256</v>
      </c>
      <c r="L173" t="s">
        <v>31</v>
      </c>
      <c r="M173" s="4" t="s">
        <v>257</v>
      </c>
      <c r="N173" s="2" t="s">
        <v>33</v>
      </c>
      <c r="O173" t="s">
        <v>992</v>
      </c>
      <c r="P173" s="2" t="s">
        <v>117</v>
      </c>
      <c r="Q173" s="2" t="s">
        <v>393</v>
      </c>
      <c r="R173" t="s">
        <v>993</v>
      </c>
      <c r="S173" s="8">
        <f t="shared" si="4"/>
        <v>1.9812000000000001</v>
      </c>
      <c r="T173" s="5">
        <v>3.048</v>
      </c>
      <c r="U173" s="6">
        <v>1</v>
      </c>
      <c r="V173" s="6">
        <v>0.2</v>
      </c>
      <c r="W173" s="5">
        <v>1.0668</v>
      </c>
      <c r="X173" s="6">
        <v>1.67</v>
      </c>
      <c r="Y173" s="6">
        <f t="shared" si="5"/>
        <v>0.35</v>
      </c>
      <c r="Z173" t="s">
        <v>53</v>
      </c>
    </row>
    <row r="174" spans="1:26" ht="15" customHeight="1" x14ac:dyDescent="0.35">
      <c r="A174">
        <v>23229</v>
      </c>
      <c r="B174" t="s">
        <v>994</v>
      </c>
      <c r="C174" s="1">
        <v>41557</v>
      </c>
      <c r="D174" s="1">
        <v>41558</v>
      </c>
      <c r="E174" t="s">
        <v>25</v>
      </c>
      <c r="F174" t="s">
        <v>995</v>
      </c>
      <c r="G174" t="s">
        <v>996</v>
      </c>
      <c r="H174" s="2" t="s">
        <v>28</v>
      </c>
      <c r="I174" s="7"/>
      <c r="J174" t="s">
        <v>997</v>
      </c>
      <c r="K174" t="s">
        <v>998</v>
      </c>
      <c r="L174" t="s">
        <v>331</v>
      </c>
      <c r="M174" s="4" t="s">
        <v>332</v>
      </c>
      <c r="N174" s="2" t="s">
        <v>48</v>
      </c>
      <c r="O174" t="s">
        <v>672</v>
      </c>
      <c r="P174" s="2" t="s">
        <v>35</v>
      </c>
      <c r="Q174" s="2" t="s">
        <v>36</v>
      </c>
      <c r="R174" t="s">
        <v>673</v>
      </c>
      <c r="S174" s="8">
        <f t="shared" si="4"/>
        <v>2645.4000000000005</v>
      </c>
      <c r="T174" s="5">
        <v>2645.3760000000002</v>
      </c>
      <c r="U174" s="6">
        <v>5</v>
      </c>
      <c r="V174" s="6">
        <v>0.17</v>
      </c>
      <c r="W174" s="5">
        <v>-2.4000000000114596E-2</v>
      </c>
      <c r="X174" s="6">
        <v>451.03</v>
      </c>
      <c r="Y174" s="6">
        <f t="shared" si="5"/>
        <v>-9.0724343156188734E-6</v>
      </c>
      <c r="Z174" t="s">
        <v>38</v>
      </c>
    </row>
    <row r="175" spans="1:26" ht="15" customHeight="1" x14ac:dyDescent="0.35">
      <c r="A175">
        <v>31646</v>
      </c>
      <c r="B175" t="s">
        <v>772</v>
      </c>
      <c r="C175" s="1">
        <v>41884</v>
      </c>
      <c r="D175" s="1">
        <v>41886</v>
      </c>
      <c r="E175" t="s">
        <v>25</v>
      </c>
      <c r="F175" t="s">
        <v>773</v>
      </c>
      <c r="G175" t="s">
        <v>695</v>
      </c>
      <c r="H175" s="2" t="s">
        <v>65</v>
      </c>
      <c r="I175" s="7">
        <v>10009</v>
      </c>
      <c r="J175" t="s">
        <v>312</v>
      </c>
      <c r="K175" t="s">
        <v>256</v>
      </c>
      <c r="L175" t="s">
        <v>31</v>
      </c>
      <c r="M175" s="4" t="s">
        <v>257</v>
      </c>
      <c r="N175" s="2" t="s">
        <v>33</v>
      </c>
      <c r="O175" t="s">
        <v>999</v>
      </c>
      <c r="P175" s="2" t="s">
        <v>35</v>
      </c>
      <c r="Q175" s="2" t="s">
        <v>314</v>
      </c>
      <c r="R175" t="s">
        <v>1000</v>
      </c>
      <c r="S175" s="8">
        <f t="shared" si="4"/>
        <v>4.4813999999999998</v>
      </c>
      <c r="T175" s="5">
        <v>6.79</v>
      </c>
      <c r="U175" s="6">
        <v>1</v>
      </c>
      <c r="V175" s="6">
        <v>0</v>
      </c>
      <c r="W175" s="5">
        <v>2.3086000000000002</v>
      </c>
      <c r="X175" s="6">
        <v>1.31</v>
      </c>
      <c r="Y175" s="6">
        <f t="shared" si="5"/>
        <v>0.34</v>
      </c>
      <c r="Z175" t="s">
        <v>53</v>
      </c>
    </row>
    <row r="176" spans="1:26" ht="15" customHeight="1" x14ac:dyDescent="0.35">
      <c r="A176">
        <v>20674</v>
      </c>
      <c r="B176" t="s">
        <v>1001</v>
      </c>
      <c r="C176" s="1">
        <v>41076</v>
      </c>
      <c r="D176" s="1">
        <v>41078</v>
      </c>
      <c r="E176" t="s">
        <v>25</v>
      </c>
      <c r="F176" t="s">
        <v>1002</v>
      </c>
      <c r="G176" t="s">
        <v>1003</v>
      </c>
      <c r="H176" s="2" t="s">
        <v>43</v>
      </c>
      <c r="I176" s="7"/>
      <c r="J176" t="s">
        <v>1004</v>
      </c>
      <c r="K176" t="s">
        <v>1004</v>
      </c>
      <c r="L176" t="s">
        <v>151</v>
      </c>
      <c r="M176" s="4" t="s">
        <v>152</v>
      </c>
      <c r="N176" s="2" t="s">
        <v>48</v>
      </c>
      <c r="O176" t="s">
        <v>126</v>
      </c>
      <c r="P176" s="2" t="s">
        <v>50</v>
      </c>
      <c r="Q176" s="2" t="s">
        <v>104</v>
      </c>
      <c r="R176" t="s">
        <v>127</v>
      </c>
      <c r="S176" s="8">
        <f t="shared" si="4"/>
        <v>3978.5999999999995</v>
      </c>
      <c r="T176" s="5">
        <v>3238.3049999999998</v>
      </c>
      <c r="U176" s="6">
        <v>5</v>
      </c>
      <c r="V176" s="6">
        <v>0.3</v>
      </c>
      <c r="W176" s="5">
        <v>-740.29499999999985</v>
      </c>
      <c r="X176" s="6">
        <v>449.18</v>
      </c>
      <c r="Y176" s="6">
        <f t="shared" si="5"/>
        <v>-0.22860570576273695</v>
      </c>
      <c r="Z176" t="s">
        <v>38</v>
      </c>
    </row>
    <row r="177" spans="1:26" ht="15" customHeight="1" x14ac:dyDescent="0.35">
      <c r="A177">
        <v>11331</v>
      </c>
      <c r="B177" t="s">
        <v>1005</v>
      </c>
      <c r="C177" s="1">
        <v>42097</v>
      </c>
      <c r="D177" s="1">
        <v>42099</v>
      </c>
      <c r="E177" t="s">
        <v>25</v>
      </c>
      <c r="F177" t="s">
        <v>1006</v>
      </c>
      <c r="G177" t="s">
        <v>1007</v>
      </c>
      <c r="H177" s="2" t="s">
        <v>43</v>
      </c>
      <c r="I177" s="7"/>
      <c r="J177" t="s">
        <v>527</v>
      </c>
      <c r="K177" t="s">
        <v>320</v>
      </c>
      <c r="L177" t="s">
        <v>218</v>
      </c>
      <c r="M177" s="4" t="s">
        <v>219</v>
      </c>
      <c r="N177" s="2" t="s">
        <v>69</v>
      </c>
      <c r="O177" t="s">
        <v>759</v>
      </c>
      <c r="P177" s="2" t="s">
        <v>50</v>
      </c>
      <c r="Q177" s="2" t="s">
        <v>107</v>
      </c>
      <c r="R177" t="s">
        <v>760</v>
      </c>
      <c r="S177" s="8">
        <f t="shared" si="4"/>
        <v>2164.6800000000003</v>
      </c>
      <c r="T177" s="5">
        <v>2291.8140000000003</v>
      </c>
      <c r="U177" s="6">
        <v>7</v>
      </c>
      <c r="V177" s="6">
        <v>0.1</v>
      </c>
      <c r="W177" s="5">
        <v>127.13399999999993</v>
      </c>
      <c r="X177" s="6">
        <v>448.91</v>
      </c>
      <c r="Y177" s="6">
        <f t="shared" si="5"/>
        <v>5.5473088130188537E-2</v>
      </c>
      <c r="Z177" t="s">
        <v>38</v>
      </c>
    </row>
    <row r="178" spans="1:26" ht="15" customHeight="1" x14ac:dyDescent="0.35">
      <c r="A178">
        <v>58</v>
      </c>
      <c r="B178" t="s">
        <v>1008</v>
      </c>
      <c r="C178" s="1">
        <v>41045</v>
      </c>
      <c r="D178" s="1">
        <v>41048</v>
      </c>
      <c r="E178" t="s">
        <v>40</v>
      </c>
      <c r="F178" t="s">
        <v>1009</v>
      </c>
      <c r="G178" t="s">
        <v>1010</v>
      </c>
      <c r="H178" s="2" t="s">
        <v>28</v>
      </c>
      <c r="I178" s="7"/>
      <c r="J178" t="s">
        <v>1011</v>
      </c>
      <c r="K178" t="s">
        <v>1012</v>
      </c>
      <c r="L178" t="s">
        <v>227</v>
      </c>
      <c r="M178" s="4" t="s">
        <v>228</v>
      </c>
      <c r="N178" s="2" t="s">
        <v>143</v>
      </c>
      <c r="O178" t="s">
        <v>528</v>
      </c>
      <c r="P178" s="2" t="s">
        <v>35</v>
      </c>
      <c r="Q178" s="2" t="s">
        <v>36</v>
      </c>
      <c r="R178" t="s">
        <v>529</v>
      </c>
      <c r="S178" s="8">
        <f t="shared" si="4"/>
        <v>1635.9000000000005</v>
      </c>
      <c r="T178" s="5">
        <v>2124.5000000000005</v>
      </c>
      <c r="U178" s="6">
        <v>5</v>
      </c>
      <c r="V178" s="6">
        <v>0</v>
      </c>
      <c r="W178" s="5">
        <v>488.6</v>
      </c>
      <c r="X178" s="6">
        <v>447.65699999999998</v>
      </c>
      <c r="Y178" s="6">
        <f t="shared" si="5"/>
        <v>0.22998352553542006</v>
      </c>
      <c r="Z178" t="s">
        <v>38</v>
      </c>
    </row>
    <row r="179" spans="1:26" ht="15" customHeight="1" x14ac:dyDescent="0.35">
      <c r="A179">
        <v>45091</v>
      </c>
      <c r="B179" t="s">
        <v>1013</v>
      </c>
      <c r="C179" s="1">
        <v>42046</v>
      </c>
      <c r="D179" s="1">
        <v>42050</v>
      </c>
      <c r="E179" t="s">
        <v>40</v>
      </c>
      <c r="F179" t="s">
        <v>1014</v>
      </c>
      <c r="G179" t="s">
        <v>653</v>
      </c>
      <c r="H179" s="2" t="s">
        <v>65</v>
      </c>
      <c r="I179" s="7"/>
      <c r="J179" t="s">
        <v>1015</v>
      </c>
      <c r="K179" t="s">
        <v>1015</v>
      </c>
      <c r="L179" t="s">
        <v>1016</v>
      </c>
      <c r="M179" s="4" t="s">
        <v>201</v>
      </c>
      <c r="N179" s="2" t="s">
        <v>69</v>
      </c>
      <c r="O179" t="s">
        <v>565</v>
      </c>
      <c r="P179" s="2" t="s">
        <v>50</v>
      </c>
      <c r="Q179" s="2" t="s">
        <v>51</v>
      </c>
      <c r="R179" t="s">
        <v>566</v>
      </c>
      <c r="S179" s="8">
        <f t="shared" si="4"/>
        <v>2013.2999999999997</v>
      </c>
      <c r="T179" s="5">
        <v>2757.7799999999997</v>
      </c>
      <c r="U179" s="6">
        <v>6</v>
      </c>
      <c r="V179" s="6">
        <v>0</v>
      </c>
      <c r="W179" s="5">
        <v>744.48</v>
      </c>
      <c r="X179" s="6">
        <v>446.33</v>
      </c>
      <c r="Y179" s="6">
        <f t="shared" si="5"/>
        <v>0.26995626917303051</v>
      </c>
      <c r="Z179" t="s">
        <v>38</v>
      </c>
    </row>
    <row r="180" spans="1:26" ht="15" customHeight="1" x14ac:dyDescent="0.35">
      <c r="A180">
        <v>18990</v>
      </c>
      <c r="B180" t="s">
        <v>1017</v>
      </c>
      <c r="C180" s="1">
        <v>41924</v>
      </c>
      <c r="D180" s="1">
        <v>41924</v>
      </c>
      <c r="E180" t="s">
        <v>73</v>
      </c>
      <c r="F180" t="s">
        <v>1018</v>
      </c>
      <c r="G180" t="s">
        <v>1019</v>
      </c>
      <c r="H180" s="2" t="s">
        <v>28</v>
      </c>
      <c r="I180" s="7"/>
      <c r="J180" t="s">
        <v>1020</v>
      </c>
      <c r="K180" t="s">
        <v>1021</v>
      </c>
      <c r="L180" t="s">
        <v>481</v>
      </c>
      <c r="M180" s="4" t="s">
        <v>177</v>
      </c>
      <c r="N180" s="2" t="s">
        <v>69</v>
      </c>
      <c r="O180" t="s">
        <v>1022</v>
      </c>
      <c r="P180" s="2" t="s">
        <v>35</v>
      </c>
      <c r="Q180" s="2" t="s">
        <v>314</v>
      </c>
      <c r="R180" t="s">
        <v>1023</v>
      </c>
      <c r="S180" s="8">
        <f t="shared" si="4"/>
        <v>1410.66</v>
      </c>
      <c r="T180" s="5">
        <v>1549.98</v>
      </c>
      <c r="U180" s="6">
        <v>6</v>
      </c>
      <c r="V180" s="6">
        <v>0</v>
      </c>
      <c r="W180" s="5">
        <v>139.32</v>
      </c>
      <c r="X180" s="6">
        <v>443.92</v>
      </c>
      <c r="Y180" s="6">
        <f t="shared" si="5"/>
        <v>8.9885030774590632E-2</v>
      </c>
      <c r="Z180" t="s">
        <v>53</v>
      </c>
    </row>
    <row r="181" spans="1:26" ht="15" customHeight="1" x14ac:dyDescent="0.35">
      <c r="A181">
        <v>34330</v>
      </c>
      <c r="B181" t="s">
        <v>1024</v>
      </c>
      <c r="C181" s="1">
        <v>42264</v>
      </c>
      <c r="D181" s="1">
        <v>42269</v>
      </c>
      <c r="E181" t="s">
        <v>98</v>
      </c>
      <c r="F181" t="s">
        <v>773</v>
      </c>
      <c r="G181" t="s">
        <v>695</v>
      </c>
      <c r="H181" s="2" t="s">
        <v>65</v>
      </c>
      <c r="I181" s="7">
        <v>19143</v>
      </c>
      <c r="J181" t="s">
        <v>447</v>
      </c>
      <c r="K181" t="s">
        <v>448</v>
      </c>
      <c r="L181" t="s">
        <v>31</v>
      </c>
      <c r="M181" s="4" t="s">
        <v>257</v>
      </c>
      <c r="N181" s="2" t="s">
        <v>33</v>
      </c>
      <c r="O181" t="s">
        <v>1025</v>
      </c>
      <c r="P181" s="2" t="s">
        <v>117</v>
      </c>
      <c r="Q181" s="2" t="s">
        <v>437</v>
      </c>
      <c r="R181" t="s">
        <v>1026</v>
      </c>
      <c r="S181" s="8">
        <f t="shared" si="4"/>
        <v>13.478400000000004</v>
      </c>
      <c r="T181" s="5">
        <v>20.736000000000004</v>
      </c>
      <c r="U181" s="6">
        <v>4</v>
      </c>
      <c r="V181" s="6">
        <v>0.2</v>
      </c>
      <c r="W181" s="5">
        <v>7.2576000000000001</v>
      </c>
      <c r="X181" s="6">
        <v>1.23</v>
      </c>
      <c r="Y181" s="6">
        <f t="shared" si="5"/>
        <v>0.34999999999999992</v>
      </c>
      <c r="Z181" t="s">
        <v>38</v>
      </c>
    </row>
    <row r="182" spans="1:26" ht="15" customHeight="1" x14ac:dyDescent="0.35">
      <c r="A182">
        <v>51130</v>
      </c>
      <c r="B182" t="s">
        <v>1027</v>
      </c>
      <c r="C182" s="1">
        <v>42202</v>
      </c>
      <c r="D182" s="1">
        <v>42204</v>
      </c>
      <c r="E182" t="s">
        <v>40</v>
      </c>
      <c r="F182" t="s">
        <v>1028</v>
      </c>
      <c r="G182" t="s">
        <v>1029</v>
      </c>
      <c r="H182" s="2" t="s">
        <v>43</v>
      </c>
      <c r="I182" s="7"/>
      <c r="J182" t="s">
        <v>1030</v>
      </c>
      <c r="K182" t="s">
        <v>1030</v>
      </c>
      <c r="L182" t="s">
        <v>498</v>
      </c>
      <c r="M182" s="4" t="s">
        <v>201</v>
      </c>
      <c r="N182" s="2" t="s">
        <v>69</v>
      </c>
      <c r="O182" t="s">
        <v>738</v>
      </c>
      <c r="P182" s="2" t="s">
        <v>117</v>
      </c>
      <c r="Q182" s="2" t="s">
        <v>154</v>
      </c>
      <c r="R182" t="s">
        <v>739</v>
      </c>
      <c r="S182" s="8">
        <f t="shared" si="4"/>
        <v>2517.12</v>
      </c>
      <c r="T182" s="5">
        <v>3146.3999999999996</v>
      </c>
      <c r="U182" s="6">
        <v>6</v>
      </c>
      <c r="V182" s="6">
        <v>0</v>
      </c>
      <c r="W182" s="5">
        <v>629.28</v>
      </c>
      <c r="X182" s="6">
        <v>443.55</v>
      </c>
      <c r="Y182" s="6">
        <f t="shared" si="5"/>
        <v>0.2</v>
      </c>
      <c r="Z182" t="s">
        <v>53</v>
      </c>
    </row>
    <row r="183" spans="1:26" ht="15" customHeight="1" x14ac:dyDescent="0.35">
      <c r="A183">
        <v>14405</v>
      </c>
      <c r="B183" t="s">
        <v>1031</v>
      </c>
      <c r="C183" s="1">
        <v>42330</v>
      </c>
      <c r="D183" s="1">
        <v>42336</v>
      </c>
      <c r="E183" t="s">
        <v>98</v>
      </c>
      <c r="F183" t="s">
        <v>1032</v>
      </c>
      <c r="G183" t="s">
        <v>1033</v>
      </c>
      <c r="H183" s="2" t="s">
        <v>43</v>
      </c>
      <c r="I183" s="7"/>
      <c r="J183" t="s">
        <v>1034</v>
      </c>
      <c r="K183" t="s">
        <v>160</v>
      </c>
      <c r="L183" t="s">
        <v>161</v>
      </c>
      <c r="M183" s="4" t="s">
        <v>68</v>
      </c>
      <c r="N183" s="2" t="s">
        <v>69</v>
      </c>
      <c r="O183" t="s">
        <v>1035</v>
      </c>
      <c r="P183" s="2" t="s">
        <v>35</v>
      </c>
      <c r="Q183" s="2" t="s">
        <v>283</v>
      </c>
      <c r="R183" t="s">
        <v>1036</v>
      </c>
      <c r="S183" s="8">
        <f t="shared" si="4"/>
        <v>1791.9</v>
      </c>
      <c r="T183" s="5">
        <v>2456.6190000000001</v>
      </c>
      <c r="U183" s="6">
        <v>11</v>
      </c>
      <c r="V183" s="6">
        <v>0.15</v>
      </c>
      <c r="W183" s="5">
        <v>664.71900000000005</v>
      </c>
      <c r="X183" s="6">
        <v>442.49</v>
      </c>
      <c r="Y183" s="6">
        <f t="shared" si="5"/>
        <v>0.27058286205553245</v>
      </c>
      <c r="Z183" t="s">
        <v>170</v>
      </c>
    </row>
    <row r="184" spans="1:26" ht="15" customHeight="1" x14ac:dyDescent="0.35">
      <c r="A184">
        <v>10745</v>
      </c>
      <c r="B184" t="s">
        <v>1037</v>
      </c>
      <c r="C184" s="1">
        <v>41058</v>
      </c>
      <c r="D184" s="1">
        <v>41061</v>
      </c>
      <c r="E184" t="s">
        <v>25</v>
      </c>
      <c r="F184" t="s">
        <v>1038</v>
      </c>
      <c r="G184" t="s">
        <v>1039</v>
      </c>
      <c r="H184" s="2" t="s">
        <v>28</v>
      </c>
      <c r="I184" s="7"/>
      <c r="J184" t="s">
        <v>1040</v>
      </c>
      <c r="K184" t="s">
        <v>671</v>
      </c>
      <c r="L184" t="s">
        <v>161</v>
      </c>
      <c r="M184" s="4" t="s">
        <v>68</v>
      </c>
      <c r="N184" s="2" t="s">
        <v>69</v>
      </c>
      <c r="O184" t="s">
        <v>1041</v>
      </c>
      <c r="P184" s="2" t="s">
        <v>50</v>
      </c>
      <c r="Q184" s="2" t="s">
        <v>104</v>
      </c>
      <c r="R184" t="s">
        <v>1042</v>
      </c>
      <c r="S184" s="8">
        <f t="shared" si="4"/>
        <v>2983.0499999999997</v>
      </c>
      <c r="T184" s="5">
        <v>2228.6354999999999</v>
      </c>
      <c r="U184" s="6">
        <v>7</v>
      </c>
      <c r="V184" s="6">
        <v>0.35</v>
      </c>
      <c r="W184" s="5">
        <v>-754.41449999999975</v>
      </c>
      <c r="X184" s="6">
        <v>440.25</v>
      </c>
      <c r="Y184" s="6">
        <f t="shared" si="5"/>
        <v>-0.33850959477222714</v>
      </c>
      <c r="Z184" t="s">
        <v>53</v>
      </c>
    </row>
    <row r="185" spans="1:26" ht="15" customHeight="1" x14ac:dyDescent="0.35">
      <c r="A185">
        <v>40794</v>
      </c>
      <c r="B185" t="s">
        <v>830</v>
      </c>
      <c r="C185" s="1">
        <v>42314</v>
      </c>
      <c r="D185" s="1">
        <v>42316</v>
      </c>
      <c r="E185" t="s">
        <v>25</v>
      </c>
      <c r="F185" t="s">
        <v>831</v>
      </c>
      <c r="G185" t="s">
        <v>695</v>
      </c>
      <c r="H185" s="2" t="s">
        <v>65</v>
      </c>
      <c r="I185" s="7">
        <v>46142</v>
      </c>
      <c r="J185" t="s">
        <v>832</v>
      </c>
      <c r="K185" t="s">
        <v>833</v>
      </c>
      <c r="L185" t="s">
        <v>31</v>
      </c>
      <c r="M185" s="4" t="s">
        <v>32</v>
      </c>
      <c r="N185" s="2" t="s">
        <v>33</v>
      </c>
      <c r="O185" t="s">
        <v>1043</v>
      </c>
      <c r="P185" s="2" t="s">
        <v>117</v>
      </c>
      <c r="Q185" s="2" t="s">
        <v>437</v>
      </c>
      <c r="R185" t="s">
        <v>1044</v>
      </c>
      <c r="S185" s="8">
        <f t="shared" si="4"/>
        <v>2.3814000000000002</v>
      </c>
      <c r="T185" s="5">
        <v>4.41</v>
      </c>
      <c r="U185" s="6">
        <v>1</v>
      </c>
      <c r="V185" s="6">
        <v>0</v>
      </c>
      <c r="W185" s="5">
        <v>2.0286</v>
      </c>
      <c r="X185" s="6">
        <v>1.21</v>
      </c>
      <c r="Y185" s="6">
        <f t="shared" si="5"/>
        <v>0.45999999999999996</v>
      </c>
      <c r="Z185" t="s">
        <v>38</v>
      </c>
    </row>
    <row r="186" spans="1:26" ht="15" customHeight="1" x14ac:dyDescent="0.35">
      <c r="A186">
        <v>25850</v>
      </c>
      <c r="B186" t="s">
        <v>1045</v>
      </c>
      <c r="C186" s="1">
        <v>42202</v>
      </c>
      <c r="D186" s="1">
        <v>42205</v>
      </c>
      <c r="E186" t="s">
        <v>25</v>
      </c>
      <c r="F186" t="s">
        <v>1046</v>
      </c>
      <c r="G186" t="s">
        <v>1047</v>
      </c>
      <c r="H186" s="2" t="s">
        <v>43</v>
      </c>
      <c r="I186" s="7"/>
      <c r="J186" t="s">
        <v>1048</v>
      </c>
      <c r="K186" t="s">
        <v>1049</v>
      </c>
      <c r="L186" t="s">
        <v>266</v>
      </c>
      <c r="M186" s="4" t="s">
        <v>125</v>
      </c>
      <c r="N186" s="2" t="s">
        <v>48</v>
      </c>
      <c r="O186" t="s">
        <v>948</v>
      </c>
      <c r="P186" s="2" t="s">
        <v>117</v>
      </c>
      <c r="Q186" s="2" t="s">
        <v>154</v>
      </c>
      <c r="R186" t="s">
        <v>949</v>
      </c>
      <c r="S186" s="8">
        <f t="shared" si="4"/>
        <v>2560.7999999999993</v>
      </c>
      <c r="T186" s="5">
        <v>4001.0399999999995</v>
      </c>
      <c r="U186" s="6">
        <v>8</v>
      </c>
      <c r="V186" s="6">
        <v>0</v>
      </c>
      <c r="W186" s="5">
        <v>1440.24</v>
      </c>
      <c r="X186" s="6">
        <v>439.65</v>
      </c>
      <c r="Y186" s="6">
        <f t="shared" si="5"/>
        <v>0.35996640873372926</v>
      </c>
      <c r="Z186" t="s">
        <v>61</v>
      </c>
    </row>
    <row r="187" spans="1:26" ht="15" customHeight="1" x14ac:dyDescent="0.35">
      <c r="A187">
        <v>16109</v>
      </c>
      <c r="B187" t="s">
        <v>1050</v>
      </c>
      <c r="C187" s="1">
        <v>42245</v>
      </c>
      <c r="D187" s="1">
        <v>42250</v>
      </c>
      <c r="E187" t="s">
        <v>98</v>
      </c>
      <c r="F187" t="s">
        <v>1051</v>
      </c>
      <c r="G187" t="s">
        <v>1052</v>
      </c>
      <c r="H187" s="2" t="s">
        <v>65</v>
      </c>
      <c r="I187" s="7"/>
      <c r="J187" t="s">
        <v>1053</v>
      </c>
      <c r="K187" t="s">
        <v>160</v>
      </c>
      <c r="L187" t="s">
        <v>161</v>
      </c>
      <c r="M187" s="4" t="s">
        <v>68</v>
      </c>
      <c r="N187" s="2" t="s">
        <v>69</v>
      </c>
      <c r="O187" t="s">
        <v>305</v>
      </c>
      <c r="P187" s="2" t="s">
        <v>35</v>
      </c>
      <c r="Q187" s="2" t="s">
        <v>36</v>
      </c>
      <c r="R187" t="s">
        <v>306</v>
      </c>
      <c r="S187" s="8">
        <f t="shared" si="4"/>
        <v>4131</v>
      </c>
      <c r="T187" s="5">
        <v>4876.875</v>
      </c>
      <c r="U187" s="6">
        <v>9</v>
      </c>
      <c r="V187" s="6">
        <v>0.15</v>
      </c>
      <c r="W187" s="5">
        <v>745.875</v>
      </c>
      <c r="X187" s="6">
        <v>439.41</v>
      </c>
      <c r="Y187" s="6">
        <f t="shared" si="5"/>
        <v>0.15294117647058825</v>
      </c>
      <c r="Z187" t="s">
        <v>61</v>
      </c>
    </row>
    <row r="188" spans="1:26" ht="15" customHeight="1" x14ac:dyDescent="0.35">
      <c r="A188">
        <v>22515</v>
      </c>
      <c r="B188" t="s">
        <v>1054</v>
      </c>
      <c r="C188" s="1">
        <v>41634</v>
      </c>
      <c r="D188" s="1">
        <v>41634</v>
      </c>
      <c r="E188" t="s">
        <v>73</v>
      </c>
      <c r="F188" t="s">
        <v>1055</v>
      </c>
      <c r="G188" t="s">
        <v>1056</v>
      </c>
      <c r="H188" s="2" t="s">
        <v>28</v>
      </c>
      <c r="I188" s="7"/>
      <c r="J188" t="s">
        <v>532</v>
      </c>
      <c r="K188" t="s">
        <v>533</v>
      </c>
      <c r="L188" t="s">
        <v>46</v>
      </c>
      <c r="M188" s="4" t="s">
        <v>47</v>
      </c>
      <c r="N188" s="2" t="s">
        <v>48</v>
      </c>
      <c r="O188" t="s">
        <v>1057</v>
      </c>
      <c r="P188" s="2" t="s">
        <v>50</v>
      </c>
      <c r="Q188" s="2" t="s">
        <v>104</v>
      </c>
      <c r="R188" t="s">
        <v>1058</v>
      </c>
      <c r="S188" s="8">
        <f t="shared" si="4"/>
        <v>1584.5399999999995</v>
      </c>
      <c r="T188" s="5">
        <v>1788.8219999999997</v>
      </c>
      <c r="U188" s="6">
        <v>6</v>
      </c>
      <c r="V188" s="6">
        <v>0.3</v>
      </c>
      <c r="W188" s="5">
        <v>204.28200000000004</v>
      </c>
      <c r="X188" s="6">
        <v>439.03</v>
      </c>
      <c r="Y188" s="6">
        <f t="shared" si="5"/>
        <v>0.11419917688847749</v>
      </c>
      <c r="Z188" t="s">
        <v>53</v>
      </c>
    </row>
    <row r="189" spans="1:26" ht="15" customHeight="1" x14ac:dyDescent="0.35">
      <c r="A189">
        <v>29269</v>
      </c>
      <c r="B189" t="s">
        <v>333</v>
      </c>
      <c r="C189" s="1">
        <v>42319</v>
      </c>
      <c r="D189" s="1">
        <v>42323</v>
      </c>
      <c r="E189" t="s">
        <v>98</v>
      </c>
      <c r="F189" t="s">
        <v>334</v>
      </c>
      <c r="G189" t="s">
        <v>335</v>
      </c>
      <c r="H189" s="2" t="s">
        <v>65</v>
      </c>
      <c r="I189" s="7"/>
      <c r="J189" t="s">
        <v>336</v>
      </c>
      <c r="K189" t="s">
        <v>337</v>
      </c>
      <c r="L189" t="s">
        <v>266</v>
      </c>
      <c r="M189" s="4" t="s">
        <v>125</v>
      </c>
      <c r="N189" s="2" t="s">
        <v>48</v>
      </c>
      <c r="O189" t="s">
        <v>434</v>
      </c>
      <c r="P189" s="2" t="s">
        <v>117</v>
      </c>
      <c r="Q189" s="2" t="s">
        <v>154</v>
      </c>
      <c r="R189" t="s">
        <v>435</v>
      </c>
      <c r="S189" s="8">
        <f t="shared" si="4"/>
        <v>2354.5199999999995</v>
      </c>
      <c r="T189" s="5">
        <v>3622.2899999999995</v>
      </c>
      <c r="U189" s="6">
        <v>7</v>
      </c>
      <c r="V189" s="6">
        <v>0</v>
      </c>
      <c r="W189" s="5">
        <v>1267.77</v>
      </c>
      <c r="X189" s="6">
        <v>438.89</v>
      </c>
      <c r="Y189" s="6">
        <f t="shared" si="5"/>
        <v>0.34999130384370114</v>
      </c>
      <c r="Z189" t="s">
        <v>38</v>
      </c>
    </row>
    <row r="190" spans="1:26" ht="15" customHeight="1" x14ac:dyDescent="0.35">
      <c r="A190">
        <v>29651</v>
      </c>
      <c r="B190" t="s">
        <v>1059</v>
      </c>
      <c r="C190" s="1">
        <v>41760</v>
      </c>
      <c r="D190" s="1">
        <v>41763</v>
      </c>
      <c r="E190" t="s">
        <v>40</v>
      </c>
      <c r="F190" t="s">
        <v>1060</v>
      </c>
      <c r="G190" t="s">
        <v>1061</v>
      </c>
      <c r="H190" s="2" t="s">
        <v>28</v>
      </c>
      <c r="I190" s="7"/>
      <c r="J190" t="s">
        <v>973</v>
      </c>
      <c r="K190" t="s">
        <v>974</v>
      </c>
      <c r="L190" t="s">
        <v>331</v>
      </c>
      <c r="M190" s="4" t="s">
        <v>332</v>
      </c>
      <c r="N190" s="2" t="s">
        <v>48</v>
      </c>
      <c r="O190" t="s">
        <v>1062</v>
      </c>
      <c r="P190" s="2" t="s">
        <v>50</v>
      </c>
      <c r="Q190" s="2" t="s">
        <v>104</v>
      </c>
      <c r="R190" t="s">
        <v>1063</v>
      </c>
      <c r="S190" s="8">
        <f t="shared" si="4"/>
        <v>1383.3000000000002</v>
      </c>
      <c r="T190" s="5">
        <v>1242.585</v>
      </c>
      <c r="U190" s="6">
        <v>5</v>
      </c>
      <c r="V190" s="6">
        <v>0.47000000000000003</v>
      </c>
      <c r="W190" s="5">
        <v>-140.71500000000015</v>
      </c>
      <c r="X190" s="6">
        <v>437.85</v>
      </c>
      <c r="Y190" s="6">
        <f t="shared" si="5"/>
        <v>-0.11324376199616135</v>
      </c>
      <c r="Z190" t="s">
        <v>53</v>
      </c>
    </row>
    <row r="191" spans="1:26" ht="15" customHeight="1" x14ac:dyDescent="0.35">
      <c r="A191">
        <v>10670</v>
      </c>
      <c r="B191" t="s">
        <v>1064</v>
      </c>
      <c r="C191" s="1">
        <v>41136</v>
      </c>
      <c r="D191" s="1">
        <v>41141</v>
      </c>
      <c r="E191" t="s">
        <v>98</v>
      </c>
      <c r="F191" t="s">
        <v>1065</v>
      </c>
      <c r="G191" t="s">
        <v>1066</v>
      </c>
      <c r="H191" s="2" t="s">
        <v>43</v>
      </c>
      <c r="I191" s="7"/>
      <c r="J191" t="s">
        <v>1067</v>
      </c>
      <c r="K191" t="s">
        <v>320</v>
      </c>
      <c r="L191" t="s">
        <v>218</v>
      </c>
      <c r="M191" s="4" t="s">
        <v>219</v>
      </c>
      <c r="N191" s="2" t="s">
        <v>69</v>
      </c>
      <c r="O191" t="s">
        <v>1068</v>
      </c>
      <c r="P191" s="2" t="s">
        <v>35</v>
      </c>
      <c r="Q191" s="2" t="s">
        <v>36</v>
      </c>
      <c r="R191" t="s">
        <v>1069</v>
      </c>
      <c r="S191" s="8">
        <f t="shared" si="4"/>
        <v>3028.2000000000012</v>
      </c>
      <c r="T191" s="5">
        <v>4453.0500000000011</v>
      </c>
      <c r="U191" s="6">
        <v>7</v>
      </c>
      <c r="V191" s="6">
        <v>0</v>
      </c>
      <c r="W191" s="5">
        <v>1424.85</v>
      </c>
      <c r="X191" s="6">
        <v>433.41</v>
      </c>
      <c r="Y191" s="6">
        <f t="shared" si="5"/>
        <v>0.31997170478660686</v>
      </c>
      <c r="Z191" t="s">
        <v>61</v>
      </c>
    </row>
    <row r="192" spans="1:26" ht="15" customHeight="1" x14ac:dyDescent="0.35">
      <c r="A192">
        <v>24859</v>
      </c>
      <c r="B192" t="s">
        <v>1070</v>
      </c>
      <c r="C192" s="1">
        <v>42341</v>
      </c>
      <c r="D192" s="1">
        <v>42345</v>
      </c>
      <c r="E192" t="s">
        <v>98</v>
      </c>
      <c r="F192" t="s">
        <v>1071</v>
      </c>
      <c r="G192" t="s">
        <v>1072</v>
      </c>
      <c r="H192" s="2" t="s">
        <v>28</v>
      </c>
      <c r="I192" s="7"/>
      <c r="J192" t="s">
        <v>1073</v>
      </c>
      <c r="K192" t="s">
        <v>1073</v>
      </c>
      <c r="L192" t="s">
        <v>1074</v>
      </c>
      <c r="M192" s="4" t="s">
        <v>332</v>
      </c>
      <c r="N192" s="2" t="s">
        <v>48</v>
      </c>
      <c r="O192" t="s">
        <v>1075</v>
      </c>
      <c r="P192" s="2" t="s">
        <v>50</v>
      </c>
      <c r="Q192" s="2" t="s">
        <v>104</v>
      </c>
      <c r="R192" t="s">
        <v>1076</v>
      </c>
      <c r="S192" s="8">
        <f t="shared" si="4"/>
        <v>1604.1600000000003</v>
      </c>
      <c r="T192" s="5">
        <v>2673.36</v>
      </c>
      <c r="U192" s="6">
        <v>8</v>
      </c>
      <c r="V192" s="6">
        <v>0</v>
      </c>
      <c r="W192" s="5">
        <v>1069.1999999999998</v>
      </c>
      <c r="X192" s="6">
        <v>432.57</v>
      </c>
      <c r="Y192" s="6">
        <f t="shared" si="5"/>
        <v>0.39994613520064631</v>
      </c>
      <c r="Z192" t="s">
        <v>38</v>
      </c>
    </row>
    <row r="193" spans="1:26" ht="15" customHeight="1" x14ac:dyDescent="0.35">
      <c r="A193">
        <v>24466</v>
      </c>
      <c r="B193" t="s">
        <v>1077</v>
      </c>
      <c r="C193" s="1">
        <v>41815</v>
      </c>
      <c r="D193" s="1">
        <v>41819</v>
      </c>
      <c r="E193" t="s">
        <v>98</v>
      </c>
      <c r="F193" t="s">
        <v>1078</v>
      </c>
      <c r="G193" t="s">
        <v>27</v>
      </c>
      <c r="H193" s="2" t="s">
        <v>28</v>
      </c>
      <c r="I193" s="7"/>
      <c r="J193" t="s">
        <v>1079</v>
      </c>
      <c r="K193" t="s">
        <v>58</v>
      </c>
      <c r="L193" t="s">
        <v>46</v>
      </c>
      <c r="M193" s="4" t="s">
        <v>47</v>
      </c>
      <c r="N193" s="2" t="s">
        <v>48</v>
      </c>
      <c r="O193" t="s">
        <v>565</v>
      </c>
      <c r="P193" s="2" t="s">
        <v>50</v>
      </c>
      <c r="Q193" s="2" t="s">
        <v>51</v>
      </c>
      <c r="R193" t="s">
        <v>566</v>
      </c>
      <c r="S193" s="8">
        <f t="shared" si="4"/>
        <v>1455.1499999999996</v>
      </c>
      <c r="T193" s="5">
        <v>2046.1949999999997</v>
      </c>
      <c r="U193" s="6">
        <v>5</v>
      </c>
      <c r="V193" s="6">
        <v>0.1</v>
      </c>
      <c r="W193" s="5">
        <v>591.04500000000007</v>
      </c>
      <c r="X193" s="6">
        <v>432.15</v>
      </c>
      <c r="Y193" s="6">
        <f t="shared" si="5"/>
        <v>0.28885076935482695</v>
      </c>
      <c r="Z193" t="s">
        <v>38</v>
      </c>
    </row>
    <row r="194" spans="1:26" ht="15" customHeight="1" x14ac:dyDescent="0.35">
      <c r="A194">
        <v>15359</v>
      </c>
      <c r="B194" t="s">
        <v>1080</v>
      </c>
      <c r="C194" s="1">
        <v>41660</v>
      </c>
      <c r="D194" s="1">
        <v>41663</v>
      </c>
      <c r="E194" t="s">
        <v>40</v>
      </c>
      <c r="F194" t="s">
        <v>1081</v>
      </c>
      <c r="G194" t="s">
        <v>1082</v>
      </c>
      <c r="H194" s="2" t="s">
        <v>28</v>
      </c>
      <c r="I194" s="7"/>
      <c r="J194" t="s">
        <v>319</v>
      </c>
      <c r="K194" t="s">
        <v>320</v>
      </c>
      <c r="L194" t="s">
        <v>218</v>
      </c>
      <c r="M194" s="4" t="s">
        <v>219</v>
      </c>
      <c r="N194" s="2" t="s">
        <v>69</v>
      </c>
      <c r="O194" t="s">
        <v>1083</v>
      </c>
      <c r="P194" s="2" t="s">
        <v>50</v>
      </c>
      <c r="Q194" s="2" t="s">
        <v>104</v>
      </c>
      <c r="R194" t="s">
        <v>1084</v>
      </c>
      <c r="S194" s="8">
        <f t="shared" si="4"/>
        <v>3379.8599999999992</v>
      </c>
      <c r="T194" s="5">
        <v>5451.2999999999993</v>
      </c>
      <c r="U194" s="6">
        <v>6</v>
      </c>
      <c r="V194" s="6">
        <v>0</v>
      </c>
      <c r="W194" s="5">
        <v>2071.44</v>
      </c>
      <c r="X194" s="6">
        <v>432.13</v>
      </c>
      <c r="Y194" s="6">
        <f t="shared" si="5"/>
        <v>0.3799900941059931</v>
      </c>
      <c r="Z194" t="s">
        <v>61</v>
      </c>
    </row>
    <row r="195" spans="1:26" ht="15" customHeight="1" x14ac:dyDescent="0.35">
      <c r="A195">
        <v>39745</v>
      </c>
      <c r="B195" t="s">
        <v>1085</v>
      </c>
      <c r="C195" s="1">
        <v>42301</v>
      </c>
      <c r="D195" s="1">
        <v>42302</v>
      </c>
      <c r="E195" t="s">
        <v>25</v>
      </c>
      <c r="F195" t="s">
        <v>1086</v>
      </c>
      <c r="G195" t="s">
        <v>1087</v>
      </c>
      <c r="H195" s="2" t="s">
        <v>43</v>
      </c>
      <c r="I195" s="7">
        <v>2920</v>
      </c>
      <c r="J195" t="s">
        <v>1088</v>
      </c>
      <c r="K195" t="s">
        <v>1089</v>
      </c>
      <c r="L195" t="s">
        <v>31</v>
      </c>
      <c r="M195" s="4" t="s">
        <v>257</v>
      </c>
      <c r="N195" s="2" t="s">
        <v>33</v>
      </c>
      <c r="O195" t="s">
        <v>1090</v>
      </c>
      <c r="P195" s="2" t="s">
        <v>50</v>
      </c>
      <c r="Q195" s="2" t="s">
        <v>104</v>
      </c>
      <c r="R195" t="s">
        <v>1091</v>
      </c>
      <c r="S195" s="8">
        <f t="shared" ref="S195:S258" si="6">T195-W195</f>
        <v>765.47519999999986</v>
      </c>
      <c r="T195" s="5">
        <v>637.89599999999996</v>
      </c>
      <c r="U195" s="6">
        <v>3</v>
      </c>
      <c r="V195" s="6">
        <v>0.3</v>
      </c>
      <c r="W195" s="5">
        <v>-127.57919999999996</v>
      </c>
      <c r="X195" s="6">
        <v>188.95</v>
      </c>
      <c r="Y195" s="6">
        <f t="shared" ref="Y195:Y258" si="7">W195/T195</f>
        <v>-0.19999999999999996</v>
      </c>
      <c r="Z195" t="s">
        <v>53</v>
      </c>
    </row>
    <row r="196" spans="1:26" ht="15" customHeight="1" x14ac:dyDescent="0.35">
      <c r="A196">
        <v>21670</v>
      </c>
      <c r="B196" t="s">
        <v>1092</v>
      </c>
      <c r="C196" s="1">
        <v>42197</v>
      </c>
      <c r="D196" s="1">
        <v>42199</v>
      </c>
      <c r="E196" t="s">
        <v>40</v>
      </c>
      <c r="F196" t="s">
        <v>1093</v>
      </c>
      <c r="G196" t="s">
        <v>1094</v>
      </c>
      <c r="H196" s="2" t="s">
        <v>28</v>
      </c>
      <c r="I196" s="7"/>
      <c r="J196" t="s">
        <v>1095</v>
      </c>
      <c r="K196" t="s">
        <v>1095</v>
      </c>
      <c r="L196" t="s">
        <v>331</v>
      </c>
      <c r="M196" s="4" t="s">
        <v>332</v>
      </c>
      <c r="N196" s="2" t="s">
        <v>48</v>
      </c>
      <c r="O196" t="s">
        <v>1096</v>
      </c>
      <c r="P196" s="2" t="s">
        <v>117</v>
      </c>
      <c r="Q196" s="2" t="s">
        <v>154</v>
      </c>
      <c r="R196" t="s">
        <v>1097</v>
      </c>
      <c r="S196" s="8">
        <f t="shared" si="6"/>
        <v>1182.8399999999999</v>
      </c>
      <c r="T196" s="5">
        <v>1722.2831999999999</v>
      </c>
      <c r="U196" s="6">
        <v>4</v>
      </c>
      <c r="V196" s="6">
        <v>0.17</v>
      </c>
      <c r="W196" s="5">
        <v>539.44319999999993</v>
      </c>
      <c r="X196" s="6">
        <v>430.04</v>
      </c>
      <c r="Y196" s="6">
        <f t="shared" si="7"/>
        <v>0.31321399407484202</v>
      </c>
      <c r="Z196" t="s">
        <v>53</v>
      </c>
    </row>
    <row r="197" spans="1:26" ht="15" customHeight="1" x14ac:dyDescent="0.35">
      <c r="A197">
        <v>39744</v>
      </c>
      <c r="B197" t="s">
        <v>1085</v>
      </c>
      <c r="C197" s="1">
        <v>42301</v>
      </c>
      <c r="D197" s="1">
        <v>42302</v>
      </c>
      <c r="E197" t="s">
        <v>25</v>
      </c>
      <c r="F197" t="s">
        <v>1086</v>
      </c>
      <c r="G197" t="s">
        <v>1087</v>
      </c>
      <c r="H197" s="2" t="s">
        <v>43</v>
      </c>
      <c r="I197" s="7">
        <v>2920</v>
      </c>
      <c r="J197" t="s">
        <v>1088</v>
      </c>
      <c r="K197" t="s">
        <v>1089</v>
      </c>
      <c r="L197" t="s">
        <v>31</v>
      </c>
      <c r="M197" s="4" t="s">
        <v>257</v>
      </c>
      <c r="N197" s="2" t="s">
        <v>33</v>
      </c>
      <c r="O197" t="s">
        <v>1098</v>
      </c>
      <c r="P197" s="2" t="s">
        <v>50</v>
      </c>
      <c r="Q197" s="2" t="s">
        <v>362</v>
      </c>
      <c r="R197" t="s">
        <v>1099</v>
      </c>
      <c r="S197" s="8">
        <f t="shared" si="6"/>
        <v>160.11680000000001</v>
      </c>
      <c r="T197" s="5">
        <v>210.68</v>
      </c>
      <c r="U197" s="6">
        <v>2</v>
      </c>
      <c r="V197" s="6">
        <v>0</v>
      </c>
      <c r="W197" s="5">
        <v>50.563199999999995</v>
      </c>
      <c r="X197" s="6">
        <v>79.52</v>
      </c>
      <c r="Y197" s="6">
        <f t="shared" si="7"/>
        <v>0.23999999999999996</v>
      </c>
      <c r="Z197" t="s">
        <v>53</v>
      </c>
    </row>
    <row r="198" spans="1:26" ht="15" customHeight="1" x14ac:dyDescent="0.35">
      <c r="A198">
        <v>17548</v>
      </c>
      <c r="B198" t="s">
        <v>1100</v>
      </c>
      <c r="C198" s="1">
        <v>42248</v>
      </c>
      <c r="D198" s="1">
        <v>42248</v>
      </c>
      <c r="E198" t="s">
        <v>73</v>
      </c>
      <c r="F198" t="s">
        <v>1101</v>
      </c>
      <c r="G198" t="s">
        <v>1102</v>
      </c>
      <c r="H198" s="2" t="s">
        <v>65</v>
      </c>
      <c r="I198" s="7"/>
      <c r="J198" t="s">
        <v>1103</v>
      </c>
      <c r="K198" t="s">
        <v>545</v>
      </c>
      <c r="L198" t="s">
        <v>67</v>
      </c>
      <c r="M198" s="4" t="s">
        <v>68</v>
      </c>
      <c r="N198" s="2" t="s">
        <v>69</v>
      </c>
      <c r="O198" t="s">
        <v>1104</v>
      </c>
      <c r="P198" s="2" t="s">
        <v>117</v>
      </c>
      <c r="Q198" s="2" t="s">
        <v>154</v>
      </c>
      <c r="R198" t="s">
        <v>1105</v>
      </c>
      <c r="S198" s="8">
        <f t="shared" si="6"/>
        <v>873.12000000000012</v>
      </c>
      <c r="T198" s="5">
        <v>1007.4240000000001</v>
      </c>
      <c r="U198" s="6">
        <v>2</v>
      </c>
      <c r="V198" s="6">
        <v>0.1</v>
      </c>
      <c r="W198" s="5">
        <v>134.30399999999997</v>
      </c>
      <c r="X198" s="6">
        <v>428.83</v>
      </c>
      <c r="Y198" s="6">
        <f t="shared" si="7"/>
        <v>0.13331427482370875</v>
      </c>
      <c r="Z198" t="s">
        <v>53</v>
      </c>
    </row>
    <row r="199" spans="1:26" ht="15" customHeight="1" x14ac:dyDescent="0.35">
      <c r="A199">
        <v>39742</v>
      </c>
      <c r="B199" t="s">
        <v>1085</v>
      </c>
      <c r="C199" s="1">
        <v>42301</v>
      </c>
      <c r="D199" s="1">
        <v>42302</v>
      </c>
      <c r="E199" t="s">
        <v>25</v>
      </c>
      <c r="F199" t="s">
        <v>1086</v>
      </c>
      <c r="G199" t="s">
        <v>1087</v>
      </c>
      <c r="H199" s="2" t="s">
        <v>43</v>
      </c>
      <c r="I199" s="7">
        <v>2920</v>
      </c>
      <c r="J199" t="s">
        <v>1088</v>
      </c>
      <c r="K199" t="s">
        <v>1089</v>
      </c>
      <c r="L199" t="s">
        <v>31</v>
      </c>
      <c r="M199" s="4" t="s">
        <v>257</v>
      </c>
      <c r="N199" s="2" t="s">
        <v>33</v>
      </c>
      <c r="O199" t="s">
        <v>1106</v>
      </c>
      <c r="P199" s="2" t="s">
        <v>50</v>
      </c>
      <c r="Q199" s="2" t="s">
        <v>104</v>
      </c>
      <c r="R199" t="s">
        <v>1107</v>
      </c>
      <c r="S199" s="8">
        <f t="shared" si="6"/>
        <v>254.50079999999997</v>
      </c>
      <c r="T199" s="5">
        <v>240.744</v>
      </c>
      <c r="U199" s="6">
        <v>4</v>
      </c>
      <c r="V199" s="6">
        <v>0.3</v>
      </c>
      <c r="W199" s="5">
        <v>-13.756799999999984</v>
      </c>
      <c r="X199" s="6">
        <v>68.010000000000005</v>
      </c>
      <c r="Y199" s="6">
        <f t="shared" si="7"/>
        <v>-5.7142857142857079E-2</v>
      </c>
      <c r="Z199" t="s">
        <v>53</v>
      </c>
    </row>
    <row r="200" spans="1:26" ht="15" customHeight="1" x14ac:dyDescent="0.35">
      <c r="A200">
        <v>20861</v>
      </c>
      <c r="B200" t="s">
        <v>1108</v>
      </c>
      <c r="C200" s="1">
        <v>41066</v>
      </c>
      <c r="D200" s="1">
        <v>41070</v>
      </c>
      <c r="E200" t="s">
        <v>40</v>
      </c>
      <c r="F200" t="s">
        <v>1109</v>
      </c>
      <c r="G200" t="s">
        <v>1110</v>
      </c>
      <c r="H200" s="2" t="s">
        <v>65</v>
      </c>
      <c r="I200" s="7"/>
      <c r="J200" t="s">
        <v>183</v>
      </c>
      <c r="K200" t="s">
        <v>58</v>
      </c>
      <c r="L200" t="s">
        <v>46</v>
      </c>
      <c r="M200" s="4" t="s">
        <v>47</v>
      </c>
      <c r="N200" s="2" t="s">
        <v>48</v>
      </c>
      <c r="O200" t="s">
        <v>1111</v>
      </c>
      <c r="P200" s="2" t="s">
        <v>117</v>
      </c>
      <c r="Q200" s="2" t="s">
        <v>154</v>
      </c>
      <c r="R200" t="s">
        <v>1112</v>
      </c>
      <c r="S200" s="8">
        <f t="shared" si="6"/>
        <v>2980.2600000000007</v>
      </c>
      <c r="T200" s="5">
        <v>4624.2900000000009</v>
      </c>
      <c r="U200" s="6">
        <v>9</v>
      </c>
      <c r="V200" s="6">
        <v>0.1</v>
      </c>
      <c r="W200" s="5">
        <v>1644.0300000000002</v>
      </c>
      <c r="X200" s="6">
        <v>427.46</v>
      </c>
      <c r="Y200" s="6">
        <f t="shared" si="7"/>
        <v>0.35552052315058091</v>
      </c>
      <c r="Z200" t="s">
        <v>61</v>
      </c>
    </row>
    <row r="201" spans="1:26" ht="15" customHeight="1" x14ac:dyDescent="0.35">
      <c r="A201">
        <v>17907</v>
      </c>
      <c r="B201" t="s">
        <v>1113</v>
      </c>
      <c r="C201" s="1">
        <v>41194</v>
      </c>
      <c r="D201" s="1">
        <v>41194</v>
      </c>
      <c r="E201" t="s">
        <v>73</v>
      </c>
      <c r="F201" t="s">
        <v>1114</v>
      </c>
      <c r="G201" t="s">
        <v>1115</v>
      </c>
      <c r="H201" s="2" t="s">
        <v>43</v>
      </c>
      <c r="I201" s="7"/>
      <c r="J201" t="s">
        <v>922</v>
      </c>
      <c r="K201" t="s">
        <v>922</v>
      </c>
      <c r="L201" t="s">
        <v>67</v>
      </c>
      <c r="M201" s="4" t="s">
        <v>68</v>
      </c>
      <c r="N201" s="2" t="s">
        <v>69</v>
      </c>
      <c r="O201" t="s">
        <v>1116</v>
      </c>
      <c r="P201" s="2" t="s">
        <v>117</v>
      </c>
      <c r="Q201" s="2" t="s">
        <v>168</v>
      </c>
      <c r="R201" t="s">
        <v>1117</v>
      </c>
      <c r="S201" s="8">
        <f t="shared" si="6"/>
        <v>1078.3800000000001</v>
      </c>
      <c r="T201" s="5">
        <v>1066.4460000000001</v>
      </c>
      <c r="U201" s="6">
        <v>6</v>
      </c>
      <c r="V201" s="6">
        <v>0.1</v>
      </c>
      <c r="W201" s="5">
        <v>-11.934000000000026</v>
      </c>
      <c r="X201" s="6">
        <v>427.24</v>
      </c>
      <c r="Y201" s="6">
        <f t="shared" si="7"/>
        <v>-1.1190440022279632E-2</v>
      </c>
      <c r="Z201" t="s">
        <v>53</v>
      </c>
    </row>
    <row r="202" spans="1:26" ht="15" customHeight="1" x14ac:dyDescent="0.35">
      <c r="A202">
        <v>24361</v>
      </c>
      <c r="B202" t="s">
        <v>1118</v>
      </c>
      <c r="C202" s="1">
        <v>41800</v>
      </c>
      <c r="D202" s="1">
        <v>41800</v>
      </c>
      <c r="E202" t="s">
        <v>73</v>
      </c>
      <c r="F202" t="s">
        <v>1119</v>
      </c>
      <c r="G202" t="s">
        <v>1120</v>
      </c>
      <c r="H202" s="2" t="s">
        <v>65</v>
      </c>
      <c r="I202" s="7"/>
      <c r="J202" t="s">
        <v>1121</v>
      </c>
      <c r="K202" t="s">
        <v>1122</v>
      </c>
      <c r="L202" t="s">
        <v>151</v>
      </c>
      <c r="M202" s="4" t="s">
        <v>152</v>
      </c>
      <c r="N202" s="2" t="s">
        <v>48</v>
      </c>
      <c r="O202" t="s">
        <v>1123</v>
      </c>
      <c r="P202" s="2" t="s">
        <v>35</v>
      </c>
      <c r="Q202" s="2" t="s">
        <v>81</v>
      </c>
      <c r="R202" t="s">
        <v>1124</v>
      </c>
      <c r="S202" s="8">
        <f t="shared" si="6"/>
        <v>957.59999999999991</v>
      </c>
      <c r="T202" s="5">
        <v>957.59999999999991</v>
      </c>
      <c r="U202" s="6">
        <v>4</v>
      </c>
      <c r="V202" s="6">
        <v>0</v>
      </c>
      <c r="W202" s="5">
        <v>0</v>
      </c>
      <c r="X202" s="6">
        <v>427.1</v>
      </c>
      <c r="Y202" s="6">
        <f t="shared" si="7"/>
        <v>0</v>
      </c>
      <c r="Z202" t="s">
        <v>53</v>
      </c>
    </row>
    <row r="203" spans="1:26" ht="15" customHeight="1" x14ac:dyDescent="0.35">
      <c r="A203">
        <v>29968</v>
      </c>
      <c r="B203" t="s">
        <v>1125</v>
      </c>
      <c r="C203" s="1">
        <v>42351</v>
      </c>
      <c r="D203" s="1">
        <v>42355</v>
      </c>
      <c r="E203" t="s">
        <v>98</v>
      </c>
      <c r="F203" t="s">
        <v>1126</v>
      </c>
      <c r="G203" t="s">
        <v>1127</v>
      </c>
      <c r="H203" s="2" t="s">
        <v>65</v>
      </c>
      <c r="I203" s="7"/>
      <c r="J203" t="s">
        <v>1128</v>
      </c>
      <c r="K203" t="s">
        <v>1129</v>
      </c>
      <c r="L203" t="s">
        <v>46</v>
      </c>
      <c r="M203" s="4" t="s">
        <v>47</v>
      </c>
      <c r="N203" s="2" t="s">
        <v>48</v>
      </c>
      <c r="O203" t="s">
        <v>622</v>
      </c>
      <c r="P203" s="2" t="s">
        <v>117</v>
      </c>
      <c r="Q203" s="2" t="s">
        <v>154</v>
      </c>
      <c r="R203" t="s">
        <v>623</v>
      </c>
      <c r="S203" s="8">
        <f t="shared" si="6"/>
        <v>4702.2</v>
      </c>
      <c r="T203" s="5">
        <v>4864.32</v>
      </c>
      <c r="U203" s="6">
        <v>10</v>
      </c>
      <c r="V203" s="6">
        <v>0.1</v>
      </c>
      <c r="W203" s="5">
        <v>162.12</v>
      </c>
      <c r="X203" s="6">
        <v>426.09</v>
      </c>
      <c r="Y203" s="6">
        <f t="shared" si="7"/>
        <v>3.3328399447404781E-2</v>
      </c>
      <c r="Z203" t="s">
        <v>61</v>
      </c>
    </row>
    <row r="204" spans="1:26" ht="15" customHeight="1" x14ac:dyDescent="0.35">
      <c r="A204">
        <v>32221</v>
      </c>
      <c r="B204" t="s">
        <v>1130</v>
      </c>
      <c r="C204" s="1">
        <v>41898</v>
      </c>
      <c r="D204" s="1">
        <v>41903</v>
      </c>
      <c r="E204" t="s">
        <v>98</v>
      </c>
      <c r="F204" t="s">
        <v>1086</v>
      </c>
      <c r="G204" t="s">
        <v>1087</v>
      </c>
      <c r="H204" s="2" t="s">
        <v>43</v>
      </c>
      <c r="I204" s="7">
        <v>10011</v>
      </c>
      <c r="J204" t="s">
        <v>312</v>
      </c>
      <c r="K204" t="s">
        <v>256</v>
      </c>
      <c r="L204" t="s">
        <v>31</v>
      </c>
      <c r="M204" s="4" t="s">
        <v>257</v>
      </c>
      <c r="N204" s="2" t="s">
        <v>33</v>
      </c>
      <c r="O204" t="s">
        <v>1131</v>
      </c>
      <c r="P204" s="2" t="s">
        <v>117</v>
      </c>
      <c r="Q204" s="2" t="s">
        <v>393</v>
      </c>
      <c r="R204" t="s">
        <v>1132</v>
      </c>
      <c r="S204" s="8">
        <f t="shared" si="6"/>
        <v>547.01920000000018</v>
      </c>
      <c r="T204" s="5">
        <v>841.5680000000001</v>
      </c>
      <c r="U204" s="6">
        <v>2</v>
      </c>
      <c r="V204" s="6">
        <v>0.2</v>
      </c>
      <c r="W204" s="5">
        <v>294.54879999999991</v>
      </c>
      <c r="X204" s="6">
        <v>57.49</v>
      </c>
      <c r="Y204" s="6">
        <f t="shared" si="7"/>
        <v>0.34999999999999987</v>
      </c>
      <c r="Z204" t="s">
        <v>61</v>
      </c>
    </row>
    <row r="205" spans="1:26" ht="15" customHeight="1" x14ac:dyDescent="0.35">
      <c r="A205">
        <v>28875</v>
      </c>
      <c r="B205" t="s">
        <v>1133</v>
      </c>
      <c r="C205" s="1">
        <v>42165</v>
      </c>
      <c r="D205" s="1">
        <v>42166</v>
      </c>
      <c r="E205" t="s">
        <v>25</v>
      </c>
      <c r="F205" t="s">
        <v>1134</v>
      </c>
      <c r="G205" t="s">
        <v>1135</v>
      </c>
      <c r="H205" s="2" t="s">
        <v>28</v>
      </c>
      <c r="I205" s="7"/>
      <c r="J205" t="s">
        <v>1136</v>
      </c>
      <c r="K205" t="s">
        <v>630</v>
      </c>
      <c r="L205" t="s">
        <v>631</v>
      </c>
      <c r="M205" s="4" t="s">
        <v>332</v>
      </c>
      <c r="N205" s="2" t="s">
        <v>48</v>
      </c>
      <c r="O205" t="s">
        <v>1137</v>
      </c>
      <c r="P205" s="2" t="s">
        <v>117</v>
      </c>
      <c r="Q205" s="2" t="s">
        <v>154</v>
      </c>
      <c r="R205" t="s">
        <v>1138</v>
      </c>
      <c r="S205" s="8">
        <f t="shared" si="6"/>
        <v>1518.2099999999998</v>
      </c>
      <c r="T205" s="5">
        <v>1433.8394999999998</v>
      </c>
      <c r="U205" s="6">
        <v>3</v>
      </c>
      <c r="V205" s="6">
        <v>0.15000000000000002</v>
      </c>
      <c r="W205" s="5">
        <v>-84.370500000000021</v>
      </c>
      <c r="X205" s="6">
        <v>424.81</v>
      </c>
      <c r="Y205" s="6">
        <f t="shared" si="7"/>
        <v>-5.8842359971252034E-2</v>
      </c>
      <c r="Z205" t="s">
        <v>38</v>
      </c>
    </row>
    <row r="206" spans="1:26" ht="15" customHeight="1" x14ac:dyDescent="0.35">
      <c r="A206">
        <v>48781</v>
      </c>
      <c r="B206" t="s">
        <v>1139</v>
      </c>
      <c r="C206" s="1">
        <v>40954</v>
      </c>
      <c r="D206" s="1">
        <v>40955</v>
      </c>
      <c r="E206" t="s">
        <v>25</v>
      </c>
      <c r="F206" t="s">
        <v>1140</v>
      </c>
      <c r="G206" t="s">
        <v>1141</v>
      </c>
      <c r="H206" s="2" t="s">
        <v>65</v>
      </c>
      <c r="I206" s="7"/>
      <c r="J206" t="s">
        <v>1142</v>
      </c>
      <c r="K206" t="s">
        <v>1143</v>
      </c>
      <c r="L206" t="s">
        <v>1144</v>
      </c>
      <c r="M206" s="4" t="s">
        <v>1145</v>
      </c>
      <c r="N206" s="2" t="s">
        <v>79</v>
      </c>
      <c r="O206" t="s">
        <v>1146</v>
      </c>
      <c r="P206" s="2" t="s">
        <v>117</v>
      </c>
      <c r="Q206" s="2" t="s">
        <v>168</v>
      </c>
      <c r="R206" t="s">
        <v>1147</v>
      </c>
      <c r="S206" s="8">
        <f t="shared" si="6"/>
        <v>2005.0799999999995</v>
      </c>
      <c r="T206" s="5">
        <v>2784.5999999999995</v>
      </c>
      <c r="U206" s="6">
        <v>14</v>
      </c>
      <c r="V206" s="6">
        <v>0</v>
      </c>
      <c r="W206" s="5">
        <v>779.51999999999987</v>
      </c>
      <c r="X206" s="6">
        <v>422.25</v>
      </c>
      <c r="Y206" s="6">
        <f t="shared" si="7"/>
        <v>0.2799396681749623</v>
      </c>
      <c r="Z206" t="s">
        <v>53</v>
      </c>
    </row>
    <row r="207" spans="1:26" ht="15" customHeight="1" x14ac:dyDescent="0.35">
      <c r="A207">
        <v>15922</v>
      </c>
      <c r="B207" t="s">
        <v>1148</v>
      </c>
      <c r="C207" s="1">
        <v>41971</v>
      </c>
      <c r="D207" s="1">
        <v>41977</v>
      </c>
      <c r="E207" t="s">
        <v>98</v>
      </c>
      <c r="F207" t="s">
        <v>1149</v>
      </c>
      <c r="G207" t="s">
        <v>1150</v>
      </c>
      <c r="H207" s="2" t="s">
        <v>28</v>
      </c>
      <c r="I207" s="7"/>
      <c r="J207" t="s">
        <v>1151</v>
      </c>
      <c r="K207" t="s">
        <v>1152</v>
      </c>
      <c r="L207" t="s">
        <v>481</v>
      </c>
      <c r="M207" s="4" t="s">
        <v>177</v>
      </c>
      <c r="N207" s="2" t="s">
        <v>69</v>
      </c>
      <c r="O207" t="s">
        <v>444</v>
      </c>
      <c r="P207" s="2" t="s">
        <v>50</v>
      </c>
      <c r="Q207" s="2" t="s">
        <v>107</v>
      </c>
      <c r="R207" t="s">
        <v>445</v>
      </c>
      <c r="S207" s="8">
        <f t="shared" si="6"/>
        <v>1593.0599999999997</v>
      </c>
      <c r="T207" s="5">
        <v>3063.27</v>
      </c>
      <c r="U207" s="6">
        <v>7</v>
      </c>
      <c r="V207" s="6">
        <v>0</v>
      </c>
      <c r="W207" s="5">
        <v>1470.2100000000003</v>
      </c>
      <c r="X207" s="6">
        <v>419.38</v>
      </c>
      <c r="Y207" s="6">
        <f t="shared" si="7"/>
        <v>0.47994789881401256</v>
      </c>
      <c r="Z207" t="s">
        <v>170</v>
      </c>
    </row>
    <row r="208" spans="1:26" ht="15" customHeight="1" x14ac:dyDescent="0.35">
      <c r="A208">
        <v>39983</v>
      </c>
      <c r="B208" t="s">
        <v>1153</v>
      </c>
      <c r="C208" s="1">
        <v>41817</v>
      </c>
      <c r="D208" s="1">
        <v>41817</v>
      </c>
      <c r="E208" t="s">
        <v>73</v>
      </c>
      <c r="F208" t="s">
        <v>1154</v>
      </c>
      <c r="G208" t="s">
        <v>1087</v>
      </c>
      <c r="H208" s="2" t="s">
        <v>43</v>
      </c>
      <c r="I208" s="7">
        <v>90036</v>
      </c>
      <c r="J208" t="s">
        <v>308</v>
      </c>
      <c r="K208" t="s">
        <v>288</v>
      </c>
      <c r="L208" t="s">
        <v>31</v>
      </c>
      <c r="M208" s="4" t="s">
        <v>113</v>
      </c>
      <c r="N208" s="2" t="s">
        <v>33</v>
      </c>
      <c r="O208" t="s">
        <v>1155</v>
      </c>
      <c r="P208" s="2" t="s">
        <v>117</v>
      </c>
      <c r="Q208" s="2" t="s">
        <v>936</v>
      </c>
      <c r="R208" t="s">
        <v>1156</v>
      </c>
      <c r="S208" s="8">
        <f t="shared" si="6"/>
        <v>220.13400000000001</v>
      </c>
      <c r="T208" s="5">
        <v>231.72</v>
      </c>
      <c r="U208" s="6">
        <v>2</v>
      </c>
      <c r="V208" s="6">
        <v>0</v>
      </c>
      <c r="W208" s="5">
        <v>11.585999999999984</v>
      </c>
      <c r="X208" s="6">
        <v>43.08</v>
      </c>
      <c r="Y208" s="6">
        <f t="shared" si="7"/>
        <v>4.9999999999999933E-2</v>
      </c>
      <c r="Z208" t="s">
        <v>53</v>
      </c>
    </row>
    <row r="209" spans="1:26" ht="15" customHeight="1" x14ac:dyDescent="0.35">
      <c r="A209">
        <v>33163</v>
      </c>
      <c r="B209" t="s">
        <v>1157</v>
      </c>
      <c r="C209" s="1">
        <v>42110</v>
      </c>
      <c r="D209" s="1">
        <v>42113</v>
      </c>
      <c r="E209" t="s">
        <v>25</v>
      </c>
      <c r="F209" t="s">
        <v>1154</v>
      </c>
      <c r="G209" t="s">
        <v>1087</v>
      </c>
      <c r="H209" s="2" t="s">
        <v>43</v>
      </c>
      <c r="I209" s="7">
        <v>89015</v>
      </c>
      <c r="J209" t="s">
        <v>1158</v>
      </c>
      <c r="K209" t="s">
        <v>1159</v>
      </c>
      <c r="L209" t="s">
        <v>31</v>
      </c>
      <c r="M209" s="4" t="s">
        <v>113</v>
      </c>
      <c r="N209" s="2" t="s">
        <v>33</v>
      </c>
      <c r="O209" t="s">
        <v>1160</v>
      </c>
      <c r="P209" s="2" t="s">
        <v>50</v>
      </c>
      <c r="Q209" s="2" t="s">
        <v>362</v>
      </c>
      <c r="R209" t="s">
        <v>1161</v>
      </c>
      <c r="S209" s="8">
        <f t="shared" si="6"/>
        <v>125.72800000000001</v>
      </c>
      <c r="T209" s="5">
        <v>196.45</v>
      </c>
      <c r="U209" s="6">
        <v>5</v>
      </c>
      <c r="V209" s="6">
        <v>0</v>
      </c>
      <c r="W209" s="5">
        <v>70.72199999999998</v>
      </c>
      <c r="X209" s="6">
        <v>36.520000000000003</v>
      </c>
      <c r="Y209" s="6">
        <f t="shared" si="7"/>
        <v>0.35999999999999993</v>
      </c>
      <c r="Z209" t="s">
        <v>61</v>
      </c>
    </row>
    <row r="210" spans="1:26" ht="15" customHeight="1" x14ac:dyDescent="0.35">
      <c r="A210">
        <v>2641</v>
      </c>
      <c r="B210" t="s">
        <v>1162</v>
      </c>
      <c r="C210" s="1">
        <v>41129</v>
      </c>
      <c r="D210" s="1">
        <v>41129</v>
      </c>
      <c r="E210" t="s">
        <v>73</v>
      </c>
      <c r="F210" t="s">
        <v>1163</v>
      </c>
      <c r="G210" t="s">
        <v>1164</v>
      </c>
      <c r="H210" s="2" t="s">
        <v>28</v>
      </c>
      <c r="I210" s="7"/>
      <c r="J210" t="s">
        <v>272</v>
      </c>
      <c r="K210" t="s">
        <v>272</v>
      </c>
      <c r="L210" t="s">
        <v>273</v>
      </c>
      <c r="M210" s="4" t="s">
        <v>274</v>
      </c>
      <c r="N210" s="2" t="s">
        <v>143</v>
      </c>
      <c r="O210" t="s">
        <v>456</v>
      </c>
      <c r="P210" s="2" t="s">
        <v>35</v>
      </c>
      <c r="Q210" s="2" t="s">
        <v>36</v>
      </c>
      <c r="R210" t="s">
        <v>457</v>
      </c>
      <c r="S210" s="8">
        <f t="shared" si="6"/>
        <v>2377.0800000000008</v>
      </c>
      <c r="T210" s="5">
        <v>2044.8000000000006</v>
      </c>
      <c r="U210" s="6">
        <v>6</v>
      </c>
      <c r="V210" s="6">
        <v>0.2</v>
      </c>
      <c r="W210" s="5">
        <v>-332.2800000000002</v>
      </c>
      <c r="X210" s="6">
        <v>417.98999999999995</v>
      </c>
      <c r="Y210" s="6">
        <f t="shared" si="7"/>
        <v>-0.16250000000000006</v>
      </c>
      <c r="Z210" t="s">
        <v>38</v>
      </c>
    </row>
    <row r="211" spans="1:26" ht="15" customHeight="1" x14ac:dyDescent="0.35">
      <c r="A211">
        <v>39711</v>
      </c>
      <c r="B211" t="s">
        <v>1165</v>
      </c>
      <c r="C211" s="1">
        <v>41991</v>
      </c>
      <c r="D211" s="1">
        <v>41995</v>
      </c>
      <c r="E211" t="s">
        <v>98</v>
      </c>
      <c r="F211" t="s">
        <v>1166</v>
      </c>
      <c r="G211" t="s">
        <v>1087</v>
      </c>
      <c r="H211" s="2" t="s">
        <v>43</v>
      </c>
      <c r="I211" s="7">
        <v>76017</v>
      </c>
      <c r="J211" t="s">
        <v>165</v>
      </c>
      <c r="K211" t="s">
        <v>166</v>
      </c>
      <c r="L211" t="s">
        <v>31</v>
      </c>
      <c r="M211" s="4" t="s">
        <v>32</v>
      </c>
      <c r="N211" s="2" t="s">
        <v>33</v>
      </c>
      <c r="O211" t="s">
        <v>1167</v>
      </c>
      <c r="P211" s="2" t="s">
        <v>35</v>
      </c>
      <c r="Q211" s="2" t="s">
        <v>314</v>
      </c>
      <c r="R211" t="s">
        <v>1168</v>
      </c>
      <c r="S211" s="8">
        <f t="shared" si="6"/>
        <v>171.81000000000003</v>
      </c>
      <c r="T211" s="5">
        <v>165.60000000000002</v>
      </c>
      <c r="U211" s="6">
        <v>3</v>
      </c>
      <c r="V211" s="6">
        <v>0.2</v>
      </c>
      <c r="W211" s="5">
        <v>-6.2100000000000151</v>
      </c>
      <c r="X211" s="6">
        <v>11.15</v>
      </c>
      <c r="Y211" s="6">
        <f t="shared" si="7"/>
        <v>-3.7500000000000089E-2</v>
      </c>
      <c r="Z211" t="s">
        <v>61</v>
      </c>
    </row>
    <row r="212" spans="1:26" ht="15" customHeight="1" x14ac:dyDescent="0.35">
      <c r="A212">
        <v>26068</v>
      </c>
      <c r="B212" t="s">
        <v>1169</v>
      </c>
      <c r="C212" s="1">
        <v>41488</v>
      </c>
      <c r="D212" s="1">
        <v>41490</v>
      </c>
      <c r="E212" t="s">
        <v>25</v>
      </c>
      <c r="F212" t="s">
        <v>1170</v>
      </c>
      <c r="G212" t="s">
        <v>1171</v>
      </c>
      <c r="H212" s="2" t="s">
        <v>43</v>
      </c>
      <c r="I212" s="7"/>
      <c r="J212" t="s">
        <v>1172</v>
      </c>
      <c r="K212" t="s">
        <v>374</v>
      </c>
      <c r="L212" t="s">
        <v>151</v>
      </c>
      <c r="M212" s="4" t="s">
        <v>152</v>
      </c>
      <c r="N212" s="2" t="s">
        <v>48</v>
      </c>
      <c r="O212" t="s">
        <v>1173</v>
      </c>
      <c r="P212" s="2" t="s">
        <v>35</v>
      </c>
      <c r="Q212" s="2" t="s">
        <v>81</v>
      </c>
      <c r="R212" t="s">
        <v>1174</v>
      </c>
      <c r="S212" s="8">
        <f t="shared" si="6"/>
        <v>1521</v>
      </c>
      <c r="T212" s="5">
        <v>1521</v>
      </c>
      <c r="U212" s="6">
        <v>4</v>
      </c>
      <c r="V212" s="6">
        <v>0</v>
      </c>
      <c r="W212" s="5">
        <v>0</v>
      </c>
      <c r="X212" s="6">
        <v>416.74</v>
      </c>
      <c r="Y212" s="6">
        <f t="shared" si="7"/>
        <v>0</v>
      </c>
      <c r="Z212" t="s">
        <v>38</v>
      </c>
    </row>
    <row r="213" spans="1:26" ht="15" customHeight="1" x14ac:dyDescent="0.35">
      <c r="A213">
        <v>10306</v>
      </c>
      <c r="B213" t="s">
        <v>667</v>
      </c>
      <c r="C213" s="1">
        <v>41444</v>
      </c>
      <c r="D213" s="1">
        <v>41444</v>
      </c>
      <c r="E213" t="s">
        <v>73</v>
      </c>
      <c r="F213" t="s">
        <v>668</v>
      </c>
      <c r="G213" t="s">
        <v>669</v>
      </c>
      <c r="H213" s="2" t="s">
        <v>28</v>
      </c>
      <c r="I213" s="7"/>
      <c r="J213" t="s">
        <v>670</v>
      </c>
      <c r="K213" t="s">
        <v>671</v>
      </c>
      <c r="L213" t="s">
        <v>161</v>
      </c>
      <c r="M213" s="4" t="s">
        <v>68</v>
      </c>
      <c r="N213" s="2" t="s">
        <v>69</v>
      </c>
      <c r="O213" t="s">
        <v>954</v>
      </c>
      <c r="P213" s="2" t="s">
        <v>117</v>
      </c>
      <c r="Q213" s="2" t="s">
        <v>154</v>
      </c>
      <c r="R213" t="s">
        <v>955</v>
      </c>
      <c r="S213" s="8">
        <f t="shared" si="6"/>
        <v>1683.6000000000004</v>
      </c>
      <c r="T213" s="5">
        <v>2443.9050000000002</v>
      </c>
      <c r="U213" s="6">
        <v>5</v>
      </c>
      <c r="V213" s="6">
        <v>0.1</v>
      </c>
      <c r="W213" s="5">
        <v>760.30499999999984</v>
      </c>
      <c r="X213" s="6">
        <v>416.33</v>
      </c>
      <c r="Y213" s="6">
        <f t="shared" si="7"/>
        <v>0.3111025183057442</v>
      </c>
      <c r="Z213" t="s">
        <v>38</v>
      </c>
    </row>
    <row r="214" spans="1:26" ht="15" customHeight="1" x14ac:dyDescent="0.35">
      <c r="A214">
        <v>41716</v>
      </c>
      <c r="B214" t="s">
        <v>1175</v>
      </c>
      <c r="C214" s="1">
        <v>42101</v>
      </c>
      <c r="D214" s="1">
        <v>42106</v>
      </c>
      <c r="E214" t="s">
        <v>98</v>
      </c>
      <c r="F214" t="s">
        <v>1176</v>
      </c>
      <c r="G214" t="s">
        <v>1087</v>
      </c>
      <c r="H214" s="2" t="s">
        <v>43</v>
      </c>
      <c r="I214" s="7"/>
      <c r="J214" t="s">
        <v>1177</v>
      </c>
      <c r="K214" t="s">
        <v>1178</v>
      </c>
      <c r="L214" t="s">
        <v>1179</v>
      </c>
      <c r="M214" s="4" t="s">
        <v>1179</v>
      </c>
      <c r="N214" s="2" t="s">
        <v>33</v>
      </c>
      <c r="O214" t="s">
        <v>1180</v>
      </c>
      <c r="P214" s="2" t="s">
        <v>117</v>
      </c>
      <c r="Q214" s="2" t="s">
        <v>168</v>
      </c>
      <c r="R214" t="s">
        <v>1181</v>
      </c>
      <c r="S214" s="8">
        <f t="shared" si="6"/>
        <v>82.41</v>
      </c>
      <c r="T214" s="5">
        <v>137.31</v>
      </c>
      <c r="U214" s="6">
        <v>1</v>
      </c>
      <c r="V214" s="6">
        <v>0</v>
      </c>
      <c r="W214" s="5">
        <v>54.900000000000006</v>
      </c>
      <c r="X214" s="6">
        <v>11.13</v>
      </c>
      <c r="Y214" s="6">
        <f t="shared" si="7"/>
        <v>0.39982521302162993</v>
      </c>
      <c r="Z214" t="s">
        <v>38</v>
      </c>
    </row>
    <row r="215" spans="1:26" ht="15" customHeight="1" x14ac:dyDescent="0.35">
      <c r="A215">
        <v>44140</v>
      </c>
      <c r="B215" t="s">
        <v>1182</v>
      </c>
      <c r="C215" s="1">
        <v>41853</v>
      </c>
      <c r="D215" s="1">
        <v>41853</v>
      </c>
      <c r="E215" t="s">
        <v>73</v>
      </c>
      <c r="F215" t="s">
        <v>1183</v>
      </c>
      <c r="G215" t="s">
        <v>1184</v>
      </c>
      <c r="H215" s="2" t="s">
        <v>43</v>
      </c>
      <c r="I215" s="7"/>
      <c r="J215" t="s">
        <v>1185</v>
      </c>
      <c r="K215" t="s">
        <v>1186</v>
      </c>
      <c r="L215" t="s">
        <v>400</v>
      </c>
      <c r="M215" s="4" t="s">
        <v>125</v>
      </c>
      <c r="N215" s="2" t="s">
        <v>48</v>
      </c>
      <c r="O215" t="s">
        <v>1187</v>
      </c>
      <c r="P215" s="2" t="s">
        <v>35</v>
      </c>
      <c r="Q215" s="2" t="s">
        <v>283</v>
      </c>
      <c r="R215" t="s">
        <v>1188</v>
      </c>
      <c r="S215" s="8">
        <f t="shared" si="6"/>
        <v>570.90000000000009</v>
      </c>
      <c r="T215" s="5">
        <v>1141.8000000000002</v>
      </c>
      <c r="U215" s="6">
        <v>10</v>
      </c>
      <c r="V215" s="6">
        <v>0</v>
      </c>
      <c r="W215" s="5">
        <v>570.90000000000009</v>
      </c>
      <c r="X215" s="6">
        <v>415.01</v>
      </c>
      <c r="Y215" s="6">
        <f t="shared" si="7"/>
        <v>0.5</v>
      </c>
      <c r="Z215" t="s">
        <v>53</v>
      </c>
    </row>
    <row r="216" spans="1:26" ht="15" customHeight="1" x14ac:dyDescent="0.35">
      <c r="A216">
        <v>29226</v>
      </c>
      <c r="B216" t="s">
        <v>1189</v>
      </c>
      <c r="C216" s="1">
        <v>42146</v>
      </c>
      <c r="D216" s="1">
        <v>42149</v>
      </c>
      <c r="E216" t="s">
        <v>40</v>
      </c>
      <c r="F216" t="s">
        <v>1190</v>
      </c>
      <c r="G216" t="s">
        <v>1191</v>
      </c>
      <c r="H216" s="2" t="s">
        <v>43</v>
      </c>
      <c r="I216" s="7"/>
      <c r="J216" t="s">
        <v>1192</v>
      </c>
      <c r="K216" t="s">
        <v>381</v>
      </c>
      <c r="L216" t="s">
        <v>266</v>
      </c>
      <c r="M216" s="4" t="s">
        <v>125</v>
      </c>
      <c r="N216" s="2" t="s">
        <v>48</v>
      </c>
      <c r="O216" t="s">
        <v>1193</v>
      </c>
      <c r="P216" s="2" t="s">
        <v>117</v>
      </c>
      <c r="Q216" s="2" t="s">
        <v>168</v>
      </c>
      <c r="R216" t="s">
        <v>1194</v>
      </c>
      <c r="S216" s="8">
        <f t="shared" si="6"/>
        <v>1063.7999999999997</v>
      </c>
      <c r="T216" s="5">
        <v>1865.9699999999998</v>
      </c>
      <c r="U216" s="6">
        <v>9</v>
      </c>
      <c r="V216" s="6">
        <v>0</v>
      </c>
      <c r="W216" s="5">
        <v>802.17</v>
      </c>
      <c r="X216" s="6">
        <v>413.95</v>
      </c>
      <c r="Y216" s="6">
        <f t="shared" si="7"/>
        <v>0.42989437129214297</v>
      </c>
      <c r="Z216" t="s">
        <v>53</v>
      </c>
    </row>
    <row r="217" spans="1:26" ht="15" customHeight="1" x14ac:dyDescent="0.35">
      <c r="A217">
        <v>27720</v>
      </c>
      <c r="B217" t="s">
        <v>1195</v>
      </c>
      <c r="C217" s="1">
        <v>40949</v>
      </c>
      <c r="D217" s="1">
        <v>40954</v>
      </c>
      <c r="E217" t="s">
        <v>98</v>
      </c>
      <c r="F217" t="s">
        <v>1196</v>
      </c>
      <c r="G217" t="s">
        <v>1197</v>
      </c>
      <c r="H217" s="2" t="s">
        <v>43</v>
      </c>
      <c r="I217" s="7"/>
      <c r="J217" t="s">
        <v>1198</v>
      </c>
      <c r="K217" t="s">
        <v>1199</v>
      </c>
      <c r="L217" t="s">
        <v>1200</v>
      </c>
      <c r="M217" s="4" t="s">
        <v>152</v>
      </c>
      <c r="N217" s="2" t="s">
        <v>48</v>
      </c>
      <c r="O217" t="s">
        <v>275</v>
      </c>
      <c r="P217" s="2" t="s">
        <v>35</v>
      </c>
      <c r="Q217" s="2" t="s">
        <v>36</v>
      </c>
      <c r="R217" t="s">
        <v>276</v>
      </c>
      <c r="S217" s="8">
        <f t="shared" si="6"/>
        <v>4059.3300000000004</v>
      </c>
      <c r="T217" s="5">
        <v>6998.64</v>
      </c>
      <c r="U217" s="6">
        <v>11</v>
      </c>
      <c r="V217" s="6">
        <v>0</v>
      </c>
      <c r="W217" s="5">
        <v>2939.31</v>
      </c>
      <c r="X217" s="6">
        <v>413.8</v>
      </c>
      <c r="Y217" s="6">
        <f t="shared" si="7"/>
        <v>0.41998302527348169</v>
      </c>
      <c r="Z217" t="s">
        <v>61</v>
      </c>
    </row>
    <row r="218" spans="1:26" ht="15" customHeight="1" x14ac:dyDescent="0.35">
      <c r="A218">
        <v>11073</v>
      </c>
      <c r="B218" t="s">
        <v>1201</v>
      </c>
      <c r="C218" s="1">
        <v>41909</v>
      </c>
      <c r="D218" s="1">
        <v>41909</v>
      </c>
      <c r="E218" t="s">
        <v>73</v>
      </c>
      <c r="F218" t="s">
        <v>1202</v>
      </c>
      <c r="G218" t="s">
        <v>1203</v>
      </c>
      <c r="H218" s="2" t="s">
        <v>28</v>
      </c>
      <c r="I218" s="7"/>
      <c r="J218" t="s">
        <v>1204</v>
      </c>
      <c r="K218" t="s">
        <v>1021</v>
      </c>
      <c r="L218" t="s">
        <v>481</v>
      </c>
      <c r="M218" s="4" t="s">
        <v>177</v>
      </c>
      <c r="N218" s="2" t="s">
        <v>69</v>
      </c>
      <c r="O218" t="s">
        <v>1205</v>
      </c>
      <c r="P218" s="2" t="s">
        <v>50</v>
      </c>
      <c r="Q218" s="2" t="s">
        <v>107</v>
      </c>
      <c r="R218" t="s">
        <v>1206</v>
      </c>
      <c r="S218" s="8">
        <f t="shared" si="6"/>
        <v>971.28</v>
      </c>
      <c r="T218" s="5">
        <v>1091.25</v>
      </c>
      <c r="U218" s="6">
        <v>3</v>
      </c>
      <c r="V218" s="6">
        <v>0</v>
      </c>
      <c r="W218" s="5">
        <v>119.97</v>
      </c>
      <c r="X218" s="6">
        <v>411.64</v>
      </c>
      <c r="Y218" s="6">
        <f t="shared" si="7"/>
        <v>0.1099381443298969</v>
      </c>
      <c r="Z218" t="s">
        <v>53</v>
      </c>
    </row>
    <row r="219" spans="1:26" ht="15" customHeight="1" x14ac:dyDescent="0.35">
      <c r="A219">
        <v>24030</v>
      </c>
      <c r="B219" t="s">
        <v>1207</v>
      </c>
      <c r="C219" s="1">
        <v>42157</v>
      </c>
      <c r="D219" s="1">
        <v>42159</v>
      </c>
      <c r="E219" t="s">
        <v>25</v>
      </c>
      <c r="F219" t="s">
        <v>1208</v>
      </c>
      <c r="G219" t="s">
        <v>1209</v>
      </c>
      <c r="H219" s="2" t="s">
        <v>65</v>
      </c>
      <c r="I219" s="7"/>
      <c r="J219" t="s">
        <v>1210</v>
      </c>
      <c r="K219" t="s">
        <v>344</v>
      </c>
      <c r="L219" t="s">
        <v>266</v>
      </c>
      <c r="M219" s="4" t="s">
        <v>125</v>
      </c>
      <c r="N219" s="2" t="s">
        <v>48</v>
      </c>
      <c r="O219" t="s">
        <v>1211</v>
      </c>
      <c r="P219" s="2" t="s">
        <v>50</v>
      </c>
      <c r="Q219" s="2" t="s">
        <v>107</v>
      </c>
      <c r="R219" t="s">
        <v>1212</v>
      </c>
      <c r="S219" s="8">
        <f t="shared" si="6"/>
        <v>765.99</v>
      </c>
      <c r="T219" s="5">
        <v>1094.22</v>
      </c>
      <c r="U219" s="6">
        <v>3</v>
      </c>
      <c r="V219" s="6">
        <v>0</v>
      </c>
      <c r="W219" s="5">
        <v>328.23</v>
      </c>
      <c r="X219" s="6">
        <v>411.06</v>
      </c>
      <c r="Y219" s="6">
        <f t="shared" si="7"/>
        <v>0.29996709985194936</v>
      </c>
      <c r="Z219" t="s">
        <v>53</v>
      </c>
    </row>
    <row r="220" spans="1:26" ht="15" customHeight="1" x14ac:dyDescent="0.35">
      <c r="A220">
        <v>30202</v>
      </c>
      <c r="B220" t="s">
        <v>1213</v>
      </c>
      <c r="C220" s="1">
        <v>41912</v>
      </c>
      <c r="D220" s="1">
        <v>41915</v>
      </c>
      <c r="E220" t="s">
        <v>25</v>
      </c>
      <c r="F220" t="s">
        <v>1214</v>
      </c>
      <c r="G220" t="s">
        <v>1215</v>
      </c>
      <c r="H220" s="2" t="s">
        <v>43</v>
      </c>
      <c r="I220" s="7"/>
      <c r="J220" t="s">
        <v>764</v>
      </c>
      <c r="K220" t="s">
        <v>765</v>
      </c>
      <c r="L220" t="s">
        <v>46</v>
      </c>
      <c r="M220" s="4" t="s">
        <v>47</v>
      </c>
      <c r="N220" s="2" t="s">
        <v>48</v>
      </c>
      <c r="O220" t="s">
        <v>1216</v>
      </c>
      <c r="P220" s="2" t="s">
        <v>50</v>
      </c>
      <c r="Q220" s="2" t="s">
        <v>107</v>
      </c>
      <c r="R220" t="s">
        <v>1217</v>
      </c>
      <c r="S220" s="8">
        <f t="shared" si="6"/>
        <v>836.4000000000002</v>
      </c>
      <c r="T220" s="5">
        <v>1320.6240000000003</v>
      </c>
      <c r="U220" s="6">
        <v>4</v>
      </c>
      <c r="V220" s="6">
        <v>0.1</v>
      </c>
      <c r="W220" s="5">
        <v>484.22400000000005</v>
      </c>
      <c r="X220" s="6">
        <v>410.88</v>
      </c>
      <c r="Y220" s="6">
        <f t="shared" si="7"/>
        <v>0.3666630320212263</v>
      </c>
      <c r="Z220" t="s">
        <v>53</v>
      </c>
    </row>
    <row r="221" spans="1:26" ht="15" customHeight="1" x14ac:dyDescent="0.35">
      <c r="A221">
        <v>27230</v>
      </c>
      <c r="B221" t="s">
        <v>1218</v>
      </c>
      <c r="C221" s="1">
        <v>41108</v>
      </c>
      <c r="D221" s="1">
        <v>41109</v>
      </c>
      <c r="E221" t="s">
        <v>25</v>
      </c>
      <c r="F221" t="s">
        <v>1219</v>
      </c>
      <c r="G221" t="s">
        <v>1220</v>
      </c>
      <c r="H221" s="2" t="s">
        <v>28</v>
      </c>
      <c r="I221" s="7"/>
      <c r="J221" t="s">
        <v>1221</v>
      </c>
      <c r="K221" t="s">
        <v>1221</v>
      </c>
      <c r="L221" t="s">
        <v>790</v>
      </c>
      <c r="M221" s="4" t="s">
        <v>332</v>
      </c>
      <c r="N221" s="2" t="s">
        <v>48</v>
      </c>
      <c r="O221" t="s">
        <v>59</v>
      </c>
      <c r="P221" s="2" t="s">
        <v>35</v>
      </c>
      <c r="Q221" s="2" t="s">
        <v>36</v>
      </c>
      <c r="R221" t="s">
        <v>60</v>
      </c>
      <c r="S221" s="8">
        <f t="shared" si="6"/>
        <v>1891.2000000000003</v>
      </c>
      <c r="T221" s="5">
        <v>2555.6400000000003</v>
      </c>
      <c r="U221" s="6">
        <v>4</v>
      </c>
      <c r="V221" s="6">
        <v>0</v>
      </c>
      <c r="W221" s="5">
        <v>664.43999999999994</v>
      </c>
      <c r="X221" s="6">
        <v>410.22</v>
      </c>
      <c r="Y221" s="6">
        <f t="shared" si="7"/>
        <v>0.25998966990655953</v>
      </c>
      <c r="Z221" t="s">
        <v>38</v>
      </c>
    </row>
    <row r="222" spans="1:26" ht="15" customHeight="1" x14ac:dyDescent="0.35">
      <c r="A222">
        <v>51284</v>
      </c>
      <c r="B222" t="s">
        <v>1222</v>
      </c>
      <c r="C222" s="1">
        <v>42230</v>
      </c>
      <c r="D222" s="1">
        <v>42232</v>
      </c>
      <c r="E222" t="s">
        <v>40</v>
      </c>
      <c r="F222" t="s">
        <v>1223</v>
      </c>
      <c r="G222" t="s">
        <v>891</v>
      </c>
      <c r="H222" s="2" t="s">
        <v>65</v>
      </c>
      <c r="I222" s="7"/>
      <c r="J222" t="s">
        <v>1224</v>
      </c>
      <c r="K222" t="s">
        <v>1224</v>
      </c>
      <c r="L222" t="s">
        <v>1225</v>
      </c>
      <c r="M222" s="4" t="s">
        <v>201</v>
      </c>
      <c r="N222" s="2" t="s">
        <v>69</v>
      </c>
      <c r="O222" t="s">
        <v>1226</v>
      </c>
      <c r="P222" s="2" t="s">
        <v>50</v>
      </c>
      <c r="Q222" s="2" t="s">
        <v>107</v>
      </c>
      <c r="R222" t="s">
        <v>1227</v>
      </c>
      <c r="S222" s="8">
        <f t="shared" si="6"/>
        <v>2904</v>
      </c>
      <c r="T222" s="5">
        <v>3498.7200000000003</v>
      </c>
      <c r="U222" s="6">
        <v>8</v>
      </c>
      <c r="V222" s="6">
        <v>0</v>
      </c>
      <c r="W222" s="5">
        <v>594.72</v>
      </c>
      <c r="X222" s="6">
        <v>410.05</v>
      </c>
      <c r="Y222" s="6">
        <f t="shared" si="7"/>
        <v>0.16998216490602278</v>
      </c>
      <c r="Z222" t="s">
        <v>61</v>
      </c>
    </row>
    <row r="223" spans="1:26" ht="15" customHeight="1" x14ac:dyDescent="0.35">
      <c r="A223">
        <v>39743</v>
      </c>
      <c r="B223" t="s">
        <v>1085</v>
      </c>
      <c r="C223" s="1">
        <v>42301</v>
      </c>
      <c r="D223" s="1">
        <v>42302</v>
      </c>
      <c r="E223" t="s">
        <v>25</v>
      </c>
      <c r="F223" t="s">
        <v>1086</v>
      </c>
      <c r="G223" t="s">
        <v>1087</v>
      </c>
      <c r="H223" s="2" t="s">
        <v>43</v>
      </c>
      <c r="I223" s="7">
        <v>2920</v>
      </c>
      <c r="J223" t="s">
        <v>1088</v>
      </c>
      <c r="K223" t="s">
        <v>1089</v>
      </c>
      <c r="L223" t="s">
        <v>31</v>
      </c>
      <c r="M223" s="4" t="s">
        <v>257</v>
      </c>
      <c r="N223" s="2" t="s">
        <v>33</v>
      </c>
      <c r="O223" t="s">
        <v>1228</v>
      </c>
      <c r="P223" s="2" t="s">
        <v>50</v>
      </c>
      <c r="Q223" s="2" t="s">
        <v>362</v>
      </c>
      <c r="R223" t="s">
        <v>1229</v>
      </c>
      <c r="S223" s="8">
        <f t="shared" si="6"/>
        <v>20.299999999999997</v>
      </c>
      <c r="T223" s="5">
        <v>35</v>
      </c>
      <c r="U223" s="6">
        <v>4</v>
      </c>
      <c r="V223" s="6">
        <v>0</v>
      </c>
      <c r="W223" s="5">
        <v>14.700000000000003</v>
      </c>
      <c r="X223" s="6">
        <v>8.98</v>
      </c>
      <c r="Y223" s="6">
        <f t="shared" si="7"/>
        <v>0.4200000000000001</v>
      </c>
      <c r="Z223" t="s">
        <v>53</v>
      </c>
    </row>
    <row r="224" spans="1:26" ht="15" customHeight="1" x14ac:dyDescent="0.35">
      <c r="A224">
        <v>28198</v>
      </c>
      <c r="B224" t="s">
        <v>1230</v>
      </c>
      <c r="C224" s="1">
        <v>42308</v>
      </c>
      <c r="D224" s="1">
        <v>42311</v>
      </c>
      <c r="E224" t="s">
        <v>25</v>
      </c>
      <c r="F224" t="s">
        <v>1231</v>
      </c>
      <c r="G224" t="s">
        <v>478</v>
      </c>
      <c r="H224" s="2" t="s">
        <v>28</v>
      </c>
      <c r="I224" s="7"/>
      <c r="J224" t="s">
        <v>1232</v>
      </c>
      <c r="K224" t="s">
        <v>1233</v>
      </c>
      <c r="L224" t="s">
        <v>151</v>
      </c>
      <c r="M224" s="4" t="s">
        <v>152</v>
      </c>
      <c r="N224" s="2" t="s">
        <v>48</v>
      </c>
      <c r="O224" t="s">
        <v>604</v>
      </c>
      <c r="P224" s="2" t="s">
        <v>35</v>
      </c>
      <c r="Q224" s="2" t="s">
        <v>81</v>
      </c>
      <c r="R224" t="s">
        <v>605</v>
      </c>
      <c r="S224" s="8">
        <f t="shared" si="6"/>
        <v>1295.6400000000006</v>
      </c>
      <c r="T224" s="5">
        <v>2272.8600000000006</v>
      </c>
      <c r="U224" s="6">
        <v>6</v>
      </c>
      <c r="V224" s="6">
        <v>0</v>
      </c>
      <c r="W224" s="5">
        <v>977.22</v>
      </c>
      <c r="X224" s="6">
        <v>406.53</v>
      </c>
      <c r="Y224" s="6">
        <f t="shared" si="7"/>
        <v>0.42995169082125595</v>
      </c>
      <c r="Z224" t="s">
        <v>38</v>
      </c>
    </row>
    <row r="225" spans="1:26" ht="15" customHeight="1" x14ac:dyDescent="0.35">
      <c r="A225">
        <v>26028</v>
      </c>
      <c r="B225" t="s">
        <v>1234</v>
      </c>
      <c r="C225" s="1">
        <v>41845</v>
      </c>
      <c r="D225" s="1">
        <v>41850</v>
      </c>
      <c r="E225" t="s">
        <v>98</v>
      </c>
      <c r="F225" t="s">
        <v>1235</v>
      </c>
      <c r="G225" t="s">
        <v>1236</v>
      </c>
      <c r="H225" s="2" t="s">
        <v>28</v>
      </c>
      <c r="I225" s="7"/>
      <c r="J225" t="s">
        <v>1237</v>
      </c>
      <c r="K225" t="s">
        <v>1238</v>
      </c>
      <c r="L225" t="s">
        <v>151</v>
      </c>
      <c r="M225" s="4" t="s">
        <v>152</v>
      </c>
      <c r="N225" s="2" t="s">
        <v>48</v>
      </c>
      <c r="O225" t="s">
        <v>665</v>
      </c>
      <c r="P225" s="2" t="s">
        <v>35</v>
      </c>
      <c r="Q225" s="2" t="s">
        <v>36</v>
      </c>
      <c r="R225" t="s">
        <v>666</v>
      </c>
      <c r="S225" s="8">
        <f t="shared" si="6"/>
        <v>4377.3599999999997</v>
      </c>
      <c r="T225" s="5">
        <v>5211.12</v>
      </c>
      <c r="U225" s="6">
        <v>8</v>
      </c>
      <c r="V225" s="6">
        <v>0</v>
      </c>
      <c r="W225" s="5">
        <v>833.76</v>
      </c>
      <c r="X225" s="6">
        <v>404.97</v>
      </c>
      <c r="Y225" s="6">
        <f t="shared" si="7"/>
        <v>0.15999631557131672</v>
      </c>
      <c r="Z225" t="s">
        <v>61</v>
      </c>
    </row>
    <row r="226" spans="1:26" ht="15" customHeight="1" x14ac:dyDescent="0.35">
      <c r="A226">
        <v>26325</v>
      </c>
      <c r="B226" t="s">
        <v>1239</v>
      </c>
      <c r="C226" s="1">
        <v>42284</v>
      </c>
      <c r="D226" s="1">
        <v>42288</v>
      </c>
      <c r="E226" t="s">
        <v>98</v>
      </c>
      <c r="F226" t="s">
        <v>1240</v>
      </c>
      <c r="G226" t="s">
        <v>1241</v>
      </c>
      <c r="H226" s="2" t="s">
        <v>65</v>
      </c>
      <c r="I226" s="7"/>
      <c r="J226" t="s">
        <v>1242</v>
      </c>
      <c r="K226" t="s">
        <v>418</v>
      </c>
      <c r="L226" t="s">
        <v>266</v>
      </c>
      <c r="M226" s="4" t="s">
        <v>125</v>
      </c>
      <c r="N226" s="2" t="s">
        <v>48</v>
      </c>
      <c r="O226" t="s">
        <v>338</v>
      </c>
      <c r="P226" s="2" t="s">
        <v>35</v>
      </c>
      <c r="Q226" s="2" t="s">
        <v>36</v>
      </c>
      <c r="R226" t="s">
        <v>339</v>
      </c>
      <c r="S226" s="8">
        <f t="shared" si="6"/>
        <v>2220.7199999999998</v>
      </c>
      <c r="T226" s="5">
        <v>2582.16</v>
      </c>
      <c r="U226" s="6">
        <v>4</v>
      </c>
      <c r="V226" s="6">
        <v>0</v>
      </c>
      <c r="W226" s="5">
        <v>361.44</v>
      </c>
      <c r="X226" s="6">
        <v>404.08</v>
      </c>
      <c r="Y226" s="6">
        <f t="shared" si="7"/>
        <v>0.13997583418533321</v>
      </c>
      <c r="Z226" t="s">
        <v>38</v>
      </c>
    </row>
    <row r="227" spans="1:26" ht="15" customHeight="1" x14ac:dyDescent="0.35">
      <c r="A227">
        <v>21924</v>
      </c>
      <c r="B227" t="s">
        <v>1243</v>
      </c>
      <c r="C227" s="1">
        <v>42294</v>
      </c>
      <c r="D227" s="1">
        <v>42298</v>
      </c>
      <c r="E227" t="s">
        <v>98</v>
      </c>
      <c r="F227" t="s">
        <v>1244</v>
      </c>
      <c r="G227" t="s">
        <v>1245</v>
      </c>
      <c r="H227" s="2" t="s">
        <v>65</v>
      </c>
      <c r="I227" s="7"/>
      <c r="J227" t="s">
        <v>1246</v>
      </c>
      <c r="K227" t="s">
        <v>1049</v>
      </c>
      <c r="L227" t="s">
        <v>266</v>
      </c>
      <c r="M227" s="4" t="s">
        <v>125</v>
      </c>
      <c r="N227" s="2" t="s">
        <v>48</v>
      </c>
      <c r="O227" t="s">
        <v>59</v>
      </c>
      <c r="P227" s="2" t="s">
        <v>35</v>
      </c>
      <c r="Q227" s="2" t="s">
        <v>36</v>
      </c>
      <c r="R227" t="s">
        <v>60</v>
      </c>
      <c r="S227" s="8">
        <f t="shared" si="6"/>
        <v>2364</v>
      </c>
      <c r="T227" s="5">
        <v>3194.55</v>
      </c>
      <c r="U227" s="6">
        <v>5</v>
      </c>
      <c r="V227" s="6">
        <v>0</v>
      </c>
      <c r="W227" s="5">
        <v>830.55</v>
      </c>
      <c r="X227" s="6">
        <v>403.97</v>
      </c>
      <c r="Y227" s="6">
        <f t="shared" si="7"/>
        <v>0.25998966990655958</v>
      </c>
      <c r="Z227" t="s">
        <v>38</v>
      </c>
    </row>
    <row r="228" spans="1:26" ht="15" customHeight="1" x14ac:dyDescent="0.35">
      <c r="A228">
        <v>30113</v>
      </c>
      <c r="B228" t="s">
        <v>1247</v>
      </c>
      <c r="C228" s="1">
        <v>41976</v>
      </c>
      <c r="D228" s="1">
        <v>41979</v>
      </c>
      <c r="E228" t="s">
        <v>40</v>
      </c>
      <c r="F228" t="s">
        <v>1248</v>
      </c>
      <c r="G228" t="s">
        <v>1249</v>
      </c>
      <c r="H228" s="2" t="s">
        <v>28</v>
      </c>
      <c r="I228" s="7"/>
      <c r="J228" t="s">
        <v>764</v>
      </c>
      <c r="K228" t="s">
        <v>765</v>
      </c>
      <c r="L228" t="s">
        <v>46</v>
      </c>
      <c r="M228" s="4" t="s">
        <v>47</v>
      </c>
      <c r="N228" s="2" t="s">
        <v>48</v>
      </c>
      <c r="O228" t="s">
        <v>389</v>
      </c>
      <c r="P228" s="2" t="s">
        <v>50</v>
      </c>
      <c r="Q228" s="2" t="s">
        <v>51</v>
      </c>
      <c r="R228" t="s">
        <v>390</v>
      </c>
      <c r="S228" s="8">
        <f t="shared" si="6"/>
        <v>1326.1199999999997</v>
      </c>
      <c r="T228" s="5">
        <v>1704.9959999999996</v>
      </c>
      <c r="U228" s="6">
        <v>4</v>
      </c>
      <c r="V228" s="6">
        <v>0.1</v>
      </c>
      <c r="W228" s="5">
        <v>378.87599999999998</v>
      </c>
      <c r="X228" s="6">
        <v>403.46</v>
      </c>
      <c r="Y228" s="6">
        <f t="shared" si="7"/>
        <v>0.22221518408254334</v>
      </c>
      <c r="Z228" t="s">
        <v>53</v>
      </c>
    </row>
    <row r="229" spans="1:26" ht="15" customHeight="1" x14ac:dyDescent="0.35">
      <c r="A229">
        <v>30105</v>
      </c>
      <c r="B229" t="s">
        <v>1250</v>
      </c>
      <c r="C229" s="1">
        <v>42316</v>
      </c>
      <c r="D229" s="1">
        <v>42318</v>
      </c>
      <c r="E229" t="s">
        <v>25</v>
      </c>
      <c r="F229" t="s">
        <v>1251</v>
      </c>
      <c r="G229" t="s">
        <v>1252</v>
      </c>
      <c r="H229" s="2" t="s">
        <v>43</v>
      </c>
      <c r="I229" s="7"/>
      <c r="J229" t="s">
        <v>1136</v>
      </c>
      <c r="K229" t="s">
        <v>630</v>
      </c>
      <c r="L229" t="s">
        <v>631</v>
      </c>
      <c r="M229" s="4" t="s">
        <v>332</v>
      </c>
      <c r="N229" s="2" t="s">
        <v>48</v>
      </c>
      <c r="O229" t="s">
        <v>1253</v>
      </c>
      <c r="P229" s="2" t="s">
        <v>117</v>
      </c>
      <c r="Q229" s="2" t="s">
        <v>154</v>
      </c>
      <c r="R229" t="s">
        <v>1254</v>
      </c>
      <c r="S229" s="8">
        <f t="shared" si="6"/>
        <v>1213.0199999999998</v>
      </c>
      <c r="T229" s="5">
        <v>1538.7209999999998</v>
      </c>
      <c r="U229" s="6">
        <v>6</v>
      </c>
      <c r="V229" s="6">
        <v>0.15000000000000002</v>
      </c>
      <c r="W229" s="5">
        <v>325.70100000000002</v>
      </c>
      <c r="X229" s="6">
        <v>403.26</v>
      </c>
      <c r="Y229" s="6">
        <f t="shared" si="7"/>
        <v>0.21166995186261842</v>
      </c>
      <c r="Z229" t="s">
        <v>38</v>
      </c>
    </row>
    <row r="230" spans="1:26" ht="15" customHeight="1" x14ac:dyDescent="0.35">
      <c r="A230">
        <v>24363</v>
      </c>
      <c r="B230" t="s">
        <v>1118</v>
      </c>
      <c r="C230" s="1">
        <v>41800</v>
      </c>
      <c r="D230" s="1">
        <v>41800</v>
      </c>
      <c r="E230" t="s">
        <v>73</v>
      </c>
      <c r="F230" t="s">
        <v>1119</v>
      </c>
      <c r="G230" t="s">
        <v>1120</v>
      </c>
      <c r="H230" s="2" t="s">
        <v>65</v>
      </c>
      <c r="I230" s="7"/>
      <c r="J230" t="s">
        <v>1121</v>
      </c>
      <c r="K230" t="s">
        <v>1122</v>
      </c>
      <c r="L230" t="s">
        <v>151</v>
      </c>
      <c r="M230" s="4" t="s">
        <v>152</v>
      </c>
      <c r="N230" s="2" t="s">
        <v>48</v>
      </c>
      <c r="O230" t="s">
        <v>95</v>
      </c>
      <c r="P230" s="2" t="s">
        <v>50</v>
      </c>
      <c r="Q230" s="2" t="s">
        <v>51</v>
      </c>
      <c r="R230" t="s">
        <v>96</v>
      </c>
      <c r="S230" s="8">
        <f t="shared" si="6"/>
        <v>787.40999999999985</v>
      </c>
      <c r="T230" s="5">
        <v>1381.3199999999997</v>
      </c>
      <c r="U230" s="6">
        <v>3</v>
      </c>
      <c r="V230" s="6">
        <v>0</v>
      </c>
      <c r="W230" s="5">
        <v>593.90999999999985</v>
      </c>
      <c r="X230" s="6">
        <v>403.15</v>
      </c>
      <c r="Y230" s="6">
        <f t="shared" si="7"/>
        <v>0.42995830075579877</v>
      </c>
      <c r="Z230" t="s">
        <v>53</v>
      </c>
    </row>
    <row r="231" spans="1:26" ht="15" customHeight="1" x14ac:dyDescent="0.35">
      <c r="A231">
        <v>19902</v>
      </c>
      <c r="B231" t="s">
        <v>1255</v>
      </c>
      <c r="C231" s="1">
        <v>41172</v>
      </c>
      <c r="D231" s="1">
        <v>41174</v>
      </c>
      <c r="E231" t="s">
        <v>40</v>
      </c>
      <c r="F231" t="s">
        <v>1256</v>
      </c>
      <c r="G231" t="s">
        <v>1257</v>
      </c>
      <c r="H231" s="2" t="s">
        <v>65</v>
      </c>
      <c r="I231" s="7"/>
      <c r="J231" t="s">
        <v>1258</v>
      </c>
      <c r="K231" t="s">
        <v>1259</v>
      </c>
      <c r="L231" t="s">
        <v>161</v>
      </c>
      <c r="M231" s="4" t="s">
        <v>68</v>
      </c>
      <c r="N231" s="2" t="s">
        <v>69</v>
      </c>
      <c r="O231" t="s">
        <v>444</v>
      </c>
      <c r="P231" s="2" t="s">
        <v>50</v>
      </c>
      <c r="Q231" s="2" t="s">
        <v>107</v>
      </c>
      <c r="R231" t="s">
        <v>445</v>
      </c>
      <c r="S231" s="8">
        <f t="shared" si="6"/>
        <v>682.7399999999999</v>
      </c>
      <c r="T231" s="5">
        <v>1181.547</v>
      </c>
      <c r="U231" s="6">
        <v>3</v>
      </c>
      <c r="V231" s="6">
        <v>0.1</v>
      </c>
      <c r="W231" s="5">
        <v>498.80700000000013</v>
      </c>
      <c r="X231" s="6">
        <v>401.25</v>
      </c>
      <c r="Y231" s="6">
        <f t="shared" si="7"/>
        <v>0.42216433201556952</v>
      </c>
      <c r="Z231" t="s">
        <v>53</v>
      </c>
    </row>
    <row r="232" spans="1:26" ht="15" customHeight="1" x14ac:dyDescent="0.35">
      <c r="A232">
        <v>13998</v>
      </c>
      <c r="B232" t="s">
        <v>1260</v>
      </c>
      <c r="C232" s="1">
        <v>41080</v>
      </c>
      <c r="D232" s="1">
        <v>41083</v>
      </c>
      <c r="E232" t="s">
        <v>25</v>
      </c>
      <c r="F232" t="s">
        <v>1261</v>
      </c>
      <c r="G232" t="s">
        <v>1262</v>
      </c>
      <c r="H232" s="2" t="s">
        <v>28</v>
      </c>
      <c r="I232" s="7"/>
      <c r="J232" t="s">
        <v>1263</v>
      </c>
      <c r="K232" t="s">
        <v>1264</v>
      </c>
      <c r="L232" t="s">
        <v>161</v>
      </c>
      <c r="M232" s="4" t="s">
        <v>68</v>
      </c>
      <c r="N232" s="2" t="s">
        <v>69</v>
      </c>
      <c r="O232" t="s">
        <v>144</v>
      </c>
      <c r="P232" s="2" t="s">
        <v>50</v>
      </c>
      <c r="Q232" s="2" t="s">
        <v>51</v>
      </c>
      <c r="R232" t="s">
        <v>145</v>
      </c>
      <c r="S232" s="8">
        <f t="shared" si="6"/>
        <v>961.31999999999971</v>
      </c>
      <c r="T232" s="5">
        <v>1696.2479999999998</v>
      </c>
      <c r="U232" s="6">
        <v>4</v>
      </c>
      <c r="V232" s="6">
        <v>0.1</v>
      </c>
      <c r="W232" s="5">
        <v>734.92800000000011</v>
      </c>
      <c r="X232" s="6">
        <v>401.13</v>
      </c>
      <c r="Y232" s="6">
        <f t="shared" si="7"/>
        <v>0.43326683362338536</v>
      </c>
      <c r="Z232" t="s">
        <v>38</v>
      </c>
    </row>
    <row r="233" spans="1:26" ht="15" customHeight="1" x14ac:dyDescent="0.35">
      <c r="A233">
        <v>38383</v>
      </c>
      <c r="B233" t="s">
        <v>1265</v>
      </c>
      <c r="C233" s="1">
        <v>42273</v>
      </c>
      <c r="D233" s="1">
        <v>42276</v>
      </c>
      <c r="E233" t="s">
        <v>25</v>
      </c>
      <c r="F233" t="s">
        <v>1086</v>
      </c>
      <c r="G233" t="s">
        <v>1087</v>
      </c>
      <c r="H233" s="2" t="s">
        <v>43</v>
      </c>
      <c r="I233" s="7">
        <v>19013</v>
      </c>
      <c r="J233" t="s">
        <v>1266</v>
      </c>
      <c r="K233" t="s">
        <v>448</v>
      </c>
      <c r="L233" t="s">
        <v>31</v>
      </c>
      <c r="M233" s="4" t="s">
        <v>257</v>
      </c>
      <c r="N233" s="2" t="s">
        <v>33</v>
      </c>
      <c r="O233" t="s">
        <v>1267</v>
      </c>
      <c r="P233" s="2" t="s">
        <v>117</v>
      </c>
      <c r="Q233" s="2" t="s">
        <v>936</v>
      </c>
      <c r="R233" t="s">
        <v>1268</v>
      </c>
      <c r="S233" s="8">
        <f t="shared" si="6"/>
        <v>233.8476</v>
      </c>
      <c r="T233" s="5">
        <v>190.89600000000002</v>
      </c>
      <c r="U233" s="6">
        <v>2</v>
      </c>
      <c r="V233" s="6">
        <v>0.2</v>
      </c>
      <c r="W233" s="5">
        <v>-42.951599999999999</v>
      </c>
      <c r="X233" s="6">
        <v>8.7200000000000006</v>
      </c>
      <c r="Y233" s="6">
        <f t="shared" si="7"/>
        <v>-0.22499999999999998</v>
      </c>
      <c r="Z233" t="s">
        <v>61</v>
      </c>
    </row>
    <row r="234" spans="1:26" ht="15" customHeight="1" x14ac:dyDescent="0.35">
      <c r="A234">
        <v>37340</v>
      </c>
      <c r="B234" t="s">
        <v>1269</v>
      </c>
      <c r="C234" s="1">
        <v>42144</v>
      </c>
      <c r="D234" s="1">
        <v>42149</v>
      </c>
      <c r="E234" t="s">
        <v>40</v>
      </c>
      <c r="F234" t="s">
        <v>1270</v>
      </c>
      <c r="G234" t="s">
        <v>1087</v>
      </c>
      <c r="H234" s="2" t="s">
        <v>43</v>
      </c>
      <c r="I234" s="7">
        <v>37918</v>
      </c>
      <c r="J234" t="s">
        <v>1271</v>
      </c>
      <c r="K234" t="s">
        <v>1272</v>
      </c>
      <c r="L234" t="s">
        <v>31</v>
      </c>
      <c r="M234" s="4" t="s">
        <v>360</v>
      </c>
      <c r="N234" s="2" t="s">
        <v>33</v>
      </c>
      <c r="O234" t="s">
        <v>1273</v>
      </c>
      <c r="P234" s="2" t="s">
        <v>50</v>
      </c>
      <c r="Q234" s="2" t="s">
        <v>51</v>
      </c>
      <c r="R234" t="s">
        <v>1274</v>
      </c>
      <c r="S234" s="8">
        <f t="shared" si="6"/>
        <v>349.71659999999997</v>
      </c>
      <c r="T234" s="5">
        <v>314.35199999999998</v>
      </c>
      <c r="U234" s="6">
        <v>3</v>
      </c>
      <c r="V234" s="6">
        <v>0.2</v>
      </c>
      <c r="W234" s="5">
        <v>-35.36460000000001</v>
      </c>
      <c r="X234" s="6">
        <v>6.19</v>
      </c>
      <c r="Y234" s="6">
        <f t="shared" si="7"/>
        <v>-0.11250000000000004</v>
      </c>
      <c r="Z234" t="s">
        <v>61</v>
      </c>
    </row>
    <row r="235" spans="1:26" ht="15" customHeight="1" x14ac:dyDescent="0.35">
      <c r="A235">
        <v>47087</v>
      </c>
      <c r="B235" t="s">
        <v>1275</v>
      </c>
      <c r="C235" s="1">
        <v>42334</v>
      </c>
      <c r="D235" s="1">
        <v>42337</v>
      </c>
      <c r="E235" t="s">
        <v>40</v>
      </c>
      <c r="F235" t="s">
        <v>1276</v>
      </c>
      <c r="G235" t="s">
        <v>695</v>
      </c>
      <c r="H235" s="2" t="s">
        <v>65</v>
      </c>
      <c r="I235" s="7"/>
      <c r="J235" t="s">
        <v>1277</v>
      </c>
      <c r="K235" t="s">
        <v>1278</v>
      </c>
      <c r="L235" t="s">
        <v>1144</v>
      </c>
      <c r="M235" s="4" t="s">
        <v>1145</v>
      </c>
      <c r="N235" s="2" t="s">
        <v>79</v>
      </c>
      <c r="O235" t="s">
        <v>1279</v>
      </c>
      <c r="P235" s="2" t="s">
        <v>117</v>
      </c>
      <c r="Q235" s="2" t="s">
        <v>154</v>
      </c>
      <c r="R235" t="s">
        <v>1280</v>
      </c>
      <c r="S235" s="8">
        <f t="shared" si="6"/>
        <v>631.19999999999993</v>
      </c>
      <c r="T235" s="5">
        <v>1237.56</v>
      </c>
      <c r="U235" s="6">
        <v>4</v>
      </c>
      <c r="V235" s="6">
        <v>0</v>
      </c>
      <c r="W235" s="5">
        <v>606.36</v>
      </c>
      <c r="X235" s="6">
        <v>400.03</v>
      </c>
      <c r="Y235" s="6">
        <f t="shared" si="7"/>
        <v>0.48996412295161451</v>
      </c>
      <c r="Z235" t="s">
        <v>53</v>
      </c>
    </row>
    <row r="236" spans="1:26" ht="15" customHeight="1" x14ac:dyDescent="0.35">
      <c r="A236">
        <v>49833</v>
      </c>
      <c r="B236" t="s">
        <v>1281</v>
      </c>
      <c r="C236" s="1">
        <v>41363</v>
      </c>
      <c r="D236" s="1">
        <v>41365</v>
      </c>
      <c r="E236" t="s">
        <v>25</v>
      </c>
      <c r="F236" t="s">
        <v>1282</v>
      </c>
      <c r="G236" t="s">
        <v>1283</v>
      </c>
      <c r="H236" s="2" t="s">
        <v>28</v>
      </c>
      <c r="I236" s="7"/>
      <c r="J236" t="s">
        <v>1284</v>
      </c>
      <c r="K236" t="s">
        <v>1285</v>
      </c>
      <c r="L236" t="s">
        <v>1286</v>
      </c>
      <c r="M236" s="4" t="s">
        <v>572</v>
      </c>
      <c r="N236" s="2" t="s">
        <v>79</v>
      </c>
      <c r="O236" t="s">
        <v>528</v>
      </c>
      <c r="P236" s="2" t="s">
        <v>35</v>
      </c>
      <c r="Q236" s="2" t="s">
        <v>36</v>
      </c>
      <c r="R236" t="s">
        <v>529</v>
      </c>
      <c r="S236" s="8">
        <f t="shared" si="6"/>
        <v>1134.54</v>
      </c>
      <c r="T236" s="5">
        <v>1274.7</v>
      </c>
      <c r="U236" s="6">
        <v>2</v>
      </c>
      <c r="V236" s="6">
        <v>0</v>
      </c>
      <c r="W236" s="5">
        <v>140.16</v>
      </c>
      <c r="X236" s="6">
        <v>399.96</v>
      </c>
      <c r="Y236" s="6">
        <f t="shared" si="7"/>
        <v>0.10995528359614026</v>
      </c>
      <c r="Z236" t="s">
        <v>53</v>
      </c>
    </row>
    <row r="237" spans="1:26" ht="15" customHeight="1" x14ac:dyDescent="0.35">
      <c r="A237">
        <v>2080</v>
      </c>
      <c r="B237" t="s">
        <v>1287</v>
      </c>
      <c r="C237" s="1">
        <v>41222</v>
      </c>
      <c r="D237" s="1">
        <v>41227</v>
      </c>
      <c r="E237" t="s">
        <v>40</v>
      </c>
      <c r="F237" t="s">
        <v>1288</v>
      </c>
      <c r="G237" t="s">
        <v>1289</v>
      </c>
      <c r="H237" s="2" t="s">
        <v>28</v>
      </c>
      <c r="I237" s="7"/>
      <c r="J237" t="s">
        <v>696</v>
      </c>
      <c r="K237" t="s">
        <v>697</v>
      </c>
      <c r="L237" t="s">
        <v>698</v>
      </c>
      <c r="M237" s="4" t="s">
        <v>142</v>
      </c>
      <c r="N237" s="2" t="s">
        <v>143</v>
      </c>
      <c r="O237" t="s">
        <v>1290</v>
      </c>
      <c r="P237" s="2" t="s">
        <v>117</v>
      </c>
      <c r="Q237" s="2" t="s">
        <v>154</v>
      </c>
      <c r="R237" t="s">
        <v>1291</v>
      </c>
      <c r="S237" s="8">
        <f t="shared" si="6"/>
        <v>2315.6999999999998</v>
      </c>
      <c r="T237" s="5">
        <v>3172.14</v>
      </c>
      <c r="U237" s="6">
        <v>9</v>
      </c>
      <c r="V237" s="6">
        <v>0</v>
      </c>
      <c r="W237" s="5">
        <v>856.43999999999994</v>
      </c>
      <c r="X237" s="6">
        <v>399.84899999999999</v>
      </c>
      <c r="Y237" s="6">
        <f t="shared" si="7"/>
        <v>0.26998808375418487</v>
      </c>
      <c r="Z237" t="s">
        <v>61</v>
      </c>
    </row>
    <row r="238" spans="1:26" ht="15" customHeight="1" x14ac:dyDescent="0.35">
      <c r="A238">
        <v>39746</v>
      </c>
      <c r="B238" t="s">
        <v>1085</v>
      </c>
      <c r="C238" s="1">
        <v>42301</v>
      </c>
      <c r="D238" s="1">
        <v>42302</v>
      </c>
      <c r="E238" t="s">
        <v>25</v>
      </c>
      <c r="F238" t="s">
        <v>1086</v>
      </c>
      <c r="G238" t="s">
        <v>1087</v>
      </c>
      <c r="H238" s="2" t="s">
        <v>43</v>
      </c>
      <c r="I238" s="7">
        <v>2920</v>
      </c>
      <c r="J238" t="s">
        <v>1088</v>
      </c>
      <c r="K238" t="s">
        <v>1089</v>
      </c>
      <c r="L238" t="s">
        <v>31</v>
      </c>
      <c r="M238" s="4" t="s">
        <v>257</v>
      </c>
      <c r="N238" s="2" t="s">
        <v>33</v>
      </c>
      <c r="O238" t="s">
        <v>1292</v>
      </c>
      <c r="P238" s="2" t="s">
        <v>117</v>
      </c>
      <c r="Q238" s="2" t="s">
        <v>437</v>
      </c>
      <c r="R238" t="s">
        <v>1293</v>
      </c>
      <c r="S238" s="8">
        <f t="shared" si="6"/>
        <v>22.154399999999999</v>
      </c>
      <c r="T238" s="5">
        <v>43.44</v>
      </c>
      <c r="U238" s="6">
        <v>8</v>
      </c>
      <c r="V238" s="6">
        <v>0</v>
      </c>
      <c r="W238" s="5">
        <v>21.285599999999999</v>
      </c>
      <c r="X238" s="6">
        <v>5.97</v>
      </c>
      <c r="Y238" s="6">
        <f t="shared" si="7"/>
        <v>0.49</v>
      </c>
      <c r="Z238" t="s">
        <v>53</v>
      </c>
    </row>
    <row r="239" spans="1:26" ht="15" customHeight="1" x14ac:dyDescent="0.35">
      <c r="A239">
        <v>10303</v>
      </c>
      <c r="B239" t="s">
        <v>1294</v>
      </c>
      <c r="C239" s="1">
        <v>41487</v>
      </c>
      <c r="D239" s="1">
        <v>41492</v>
      </c>
      <c r="E239" t="s">
        <v>40</v>
      </c>
      <c r="F239" t="s">
        <v>1295</v>
      </c>
      <c r="G239" t="s">
        <v>366</v>
      </c>
      <c r="H239" s="2" t="s">
        <v>43</v>
      </c>
      <c r="I239" s="7"/>
      <c r="J239" t="s">
        <v>1296</v>
      </c>
      <c r="K239" t="s">
        <v>320</v>
      </c>
      <c r="L239" t="s">
        <v>218</v>
      </c>
      <c r="M239" s="4" t="s">
        <v>219</v>
      </c>
      <c r="N239" s="2" t="s">
        <v>69</v>
      </c>
      <c r="O239" t="s">
        <v>178</v>
      </c>
      <c r="P239" s="2" t="s">
        <v>117</v>
      </c>
      <c r="Q239" s="2" t="s">
        <v>154</v>
      </c>
      <c r="R239" t="s">
        <v>179</v>
      </c>
      <c r="S239" s="8">
        <f t="shared" si="6"/>
        <v>1989.7500000000002</v>
      </c>
      <c r="T239" s="5">
        <v>3979.29</v>
      </c>
      <c r="U239" s="6">
        <v>7</v>
      </c>
      <c r="V239" s="6">
        <v>0</v>
      </c>
      <c r="W239" s="5">
        <v>1989.5399999999997</v>
      </c>
      <c r="X239" s="6">
        <v>398.5</v>
      </c>
      <c r="Y239" s="6">
        <f t="shared" si="7"/>
        <v>0.49997361338329194</v>
      </c>
      <c r="Z239" t="s">
        <v>61</v>
      </c>
    </row>
    <row r="240" spans="1:26" ht="15" customHeight="1" x14ac:dyDescent="0.35">
      <c r="A240">
        <v>39710</v>
      </c>
      <c r="B240" t="s">
        <v>1165</v>
      </c>
      <c r="C240" s="1">
        <v>41991</v>
      </c>
      <c r="D240" s="1">
        <v>41995</v>
      </c>
      <c r="E240" t="s">
        <v>98</v>
      </c>
      <c r="F240" t="s">
        <v>1166</v>
      </c>
      <c r="G240" t="s">
        <v>1087</v>
      </c>
      <c r="H240" s="2" t="s">
        <v>43</v>
      </c>
      <c r="I240" s="7">
        <v>76017</v>
      </c>
      <c r="J240" t="s">
        <v>165</v>
      </c>
      <c r="K240" t="s">
        <v>166</v>
      </c>
      <c r="L240" t="s">
        <v>31</v>
      </c>
      <c r="M240" s="4" t="s">
        <v>32</v>
      </c>
      <c r="N240" s="2" t="s">
        <v>33</v>
      </c>
      <c r="O240" t="s">
        <v>1297</v>
      </c>
      <c r="P240" s="2" t="s">
        <v>117</v>
      </c>
      <c r="Q240" s="2" t="s">
        <v>437</v>
      </c>
      <c r="R240" t="s">
        <v>1298</v>
      </c>
      <c r="S240" s="8">
        <f t="shared" si="6"/>
        <v>33.696000000000012</v>
      </c>
      <c r="T240" s="5">
        <v>51.840000000000011</v>
      </c>
      <c r="U240" s="6">
        <v>10</v>
      </c>
      <c r="V240" s="6">
        <v>0.2</v>
      </c>
      <c r="W240" s="5">
        <v>18.143999999999998</v>
      </c>
      <c r="X240" s="6">
        <v>4.93</v>
      </c>
      <c r="Y240" s="6">
        <f t="shared" si="7"/>
        <v>0.34999999999999992</v>
      </c>
      <c r="Z240" t="s">
        <v>61</v>
      </c>
    </row>
    <row r="241" spans="1:26" ht="15" customHeight="1" x14ac:dyDescent="0.35">
      <c r="A241">
        <v>39984</v>
      </c>
      <c r="B241" t="s">
        <v>1153</v>
      </c>
      <c r="C241" s="1">
        <v>41817</v>
      </c>
      <c r="D241" s="1">
        <v>41817</v>
      </c>
      <c r="E241" t="s">
        <v>73</v>
      </c>
      <c r="F241" t="s">
        <v>1154</v>
      </c>
      <c r="G241" t="s">
        <v>1087</v>
      </c>
      <c r="H241" s="2" t="s">
        <v>43</v>
      </c>
      <c r="I241" s="7">
        <v>90036</v>
      </c>
      <c r="J241" t="s">
        <v>308</v>
      </c>
      <c r="K241" t="s">
        <v>288</v>
      </c>
      <c r="L241" t="s">
        <v>31</v>
      </c>
      <c r="M241" s="4" t="s">
        <v>113</v>
      </c>
      <c r="N241" s="2" t="s">
        <v>33</v>
      </c>
      <c r="O241" t="s">
        <v>1299</v>
      </c>
      <c r="P241" s="2" t="s">
        <v>117</v>
      </c>
      <c r="Q241" s="2" t="s">
        <v>259</v>
      </c>
      <c r="R241" t="s">
        <v>1300</v>
      </c>
      <c r="S241" s="8">
        <f t="shared" si="6"/>
        <v>8.9499999999999993</v>
      </c>
      <c r="T241" s="5">
        <v>17.899999999999999</v>
      </c>
      <c r="U241" s="6">
        <v>5</v>
      </c>
      <c r="V241" s="6">
        <v>0</v>
      </c>
      <c r="W241" s="5">
        <v>8.9499999999999993</v>
      </c>
      <c r="X241" s="6">
        <v>4.8899999999999997</v>
      </c>
      <c r="Y241" s="6">
        <f t="shared" si="7"/>
        <v>0.5</v>
      </c>
      <c r="Z241" t="s">
        <v>53</v>
      </c>
    </row>
    <row r="242" spans="1:26" ht="15" customHeight="1" x14ac:dyDescent="0.35">
      <c r="A242">
        <v>39985</v>
      </c>
      <c r="B242" t="s">
        <v>1153</v>
      </c>
      <c r="C242" s="1">
        <v>41817</v>
      </c>
      <c r="D242" s="1">
        <v>41817</v>
      </c>
      <c r="E242" t="s">
        <v>73</v>
      </c>
      <c r="F242" t="s">
        <v>1154</v>
      </c>
      <c r="G242" t="s">
        <v>1087</v>
      </c>
      <c r="H242" s="2" t="s">
        <v>43</v>
      </c>
      <c r="I242" s="7">
        <v>90036</v>
      </c>
      <c r="J242" t="s">
        <v>308</v>
      </c>
      <c r="K242" t="s">
        <v>288</v>
      </c>
      <c r="L242" t="s">
        <v>31</v>
      </c>
      <c r="M242" s="4" t="s">
        <v>113</v>
      </c>
      <c r="N242" s="2" t="s">
        <v>33</v>
      </c>
      <c r="O242" t="s">
        <v>1301</v>
      </c>
      <c r="P242" s="2" t="s">
        <v>117</v>
      </c>
      <c r="Q242" s="2" t="s">
        <v>437</v>
      </c>
      <c r="R242" t="s">
        <v>1302</v>
      </c>
      <c r="S242" s="8">
        <f t="shared" si="6"/>
        <v>6.8640000000000008</v>
      </c>
      <c r="T242" s="5">
        <v>12.48</v>
      </c>
      <c r="U242" s="6">
        <v>2</v>
      </c>
      <c r="V242" s="6">
        <v>0</v>
      </c>
      <c r="W242" s="5">
        <v>5.6159999999999997</v>
      </c>
      <c r="X242" s="6">
        <v>2.73</v>
      </c>
      <c r="Y242" s="6">
        <f t="shared" si="7"/>
        <v>0.44999999999999996</v>
      </c>
      <c r="Z242" t="s">
        <v>53</v>
      </c>
    </row>
    <row r="243" spans="1:26" ht="15" customHeight="1" x14ac:dyDescent="0.35">
      <c r="A243">
        <v>41838</v>
      </c>
      <c r="B243" t="s">
        <v>1303</v>
      </c>
      <c r="C243" s="1">
        <v>41662</v>
      </c>
      <c r="D243" s="1">
        <v>41666</v>
      </c>
      <c r="E243" t="s">
        <v>98</v>
      </c>
      <c r="F243" t="s">
        <v>1304</v>
      </c>
      <c r="G243" t="s">
        <v>1236</v>
      </c>
      <c r="H243" s="2" t="s">
        <v>28</v>
      </c>
      <c r="I243" s="7"/>
      <c r="J243" t="s">
        <v>1305</v>
      </c>
      <c r="K243" t="s">
        <v>1306</v>
      </c>
      <c r="L243" t="s">
        <v>1307</v>
      </c>
      <c r="M243" s="4" t="s">
        <v>133</v>
      </c>
      <c r="N243" s="2" t="s">
        <v>48</v>
      </c>
      <c r="O243" t="s">
        <v>1308</v>
      </c>
      <c r="P243" s="2" t="s">
        <v>50</v>
      </c>
      <c r="Q243" s="2" t="s">
        <v>104</v>
      </c>
      <c r="R243" t="s">
        <v>1309</v>
      </c>
      <c r="S243" s="8">
        <f t="shared" si="6"/>
        <v>1111.32</v>
      </c>
      <c r="T243" s="5">
        <v>2058</v>
      </c>
      <c r="U243" s="6">
        <v>4</v>
      </c>
      <c r="V243" s="6">
        <v>0</v>
      </c>
      <c r="W243" s="5">
        <v>946.68000000000006</v>
      </c>
      <c r="X243" s="6">
        <v>393.62</v>
      </c>
      <c r="Y243" s="6">
        <f t="shared" si="7"/>
        <v>0.46</v>
      </c>
      <c r="Z243" t="s">
        <v>38</v>
      </c>
    </row>
    <row r="244" spans="1:26" ht="15" customHeight="1" x14ac:dyDescent="0.35">
      <c r="A244">
        <v>28110</v>
      </c>
      <c r="B244" t="s">
        <v>1310</v>
      </c>
      <c r="C244" s="1">
        <v>41049</v>
      </c>
      <c r="D244" s="1">
        <v>41053</v>
      </c>
      <c r="E244" t="s">
        <v>40</v>
      </c>
      <c r="F244" t="s">
        <v>1311</v>
      </c>
      <c r="G244" t="s">
        <v>1312</v>
      </c>
      <c r="H244" s="2" t="s">
        <v>28</v>
      </c>
      <c r="I244" s="7"/>
      <c r="J244" t="s">
        <v>978</v>
      </c>
      <c r="K244" t="s">
        <v>978</v>
      </c>
      <c r="L244" t="s">
        <v>331</v>
      </c>
      <c r="M244" s="4" t="s">
        <v>332</v>
      </c>
      <c r="N244" s="2" t="s">
        <v>48</v>
      </c>
      <c r="O244" t="s">
        <v>1313</v>
      </c>
      <c r="P244" s="2" t="s">
        <v>50</v>
      </c>
      <c r="Q244" s="2" t="s">
        <v>107</v>
      </c>
      <c r="R244" t="s">
        <v>1314</v>
      </c>
      <c r="S244" s="8">
        <f t="shared" si="6"/>
        <v>1829.9399999999996</v>
      </c>
      <c r="T244" s="5">
        <v>2539.8764999999994</v>
      </c>
      <c r="U244" s="6">
        <v>7</v>
      </c>
      <c r="V244" s="6">
        <v>7.0000000000000007E-2</v>
      </c>
      <c r="W244" s="5">
        <v>709.93649999999991</v>
      </c>
      <c r="X244" s="6">
        <v>393.58</v>
      </c>
      <c r="Y244" s="6">
        <f t="shared" si="7"/>
        <v>0.27951614970255445</v>
      </c>
      <c r="Z244" t="s">
        <v>38</v>
      </c>
    </row>
    <row r="245" spans="1:26" ht="15" customHeight="1" x14ac:dyDescent="0.35">
      <c r="A245">
        <v>12449</v>
      </c>
      <c r="B245" t="s">
        <v>1315</v>
      </c>
      <c r="C245" s="1">
        <v>42275</v>
      </c>
      <c r="D245" s="1">
        <v>42278</v>
      </c>
      <c r="E245" t="s">
        <v>25</v>
      </c>
      <c r="F245" t="s">
        <v>1316</v>
      </c>
      <c r="G245" t="s">
        <v>1317</v>
      </c>
      <c r="H245" s="2" t="s">
        <v>28</v>
      </c>
      <c r="I245" s="7"/>
      <c r="J245" t="s">
        <v>1318</v>
      </c>
      <c r="K245" t="s">
        <v>320</v>
      </c>
      <c r="L245" t="s">
        <v>218</v>
      </c>
      <c r="M245" s="4" t="s">
        <v>219</v>
      </c>
      <c r="N245" s="2" t="s">
        <v>69</v>
      </c>
      <c r="O245" t="s">
        <v>1319</v>
      </c>
      <c r="P245" s="2" t="s">
        <v>50</v>
      </c>
      <c r="Q245" s="2" t="s">
        <v>107</v>
      </c>
      <c r="R245" t="s">
        <v>1320</v>
      </c>
      <c r="S245" s="8">
        <f t="shared" si="6"/>
        <v>1478.19</v>
      </c>
      <c r="T245" s="5">
        <v>2898.21</v>
      </c>
      <c r="U245" s="6">
        <v>7</v>
      </c>
      <c r="V245" s="6">
        <v>0</v>
      </c>
      <c r="W245" s="5">
        <v>1420.02</v>
      </c>
      <c r="X245" s="6">
        <v>393.46</v>
      </c>
      <c r="Y245" s="6">
        <f t="shared" si="7"/>
        <v>0.48996449532642561</v>
      </c>
      <c r="Z245" t="s">
        <v>38</v>
      </c>
    </row>
    <row r="246" spans="1:26" ht="15" customHeight="1" x14ac:dyDescent="0.35">
      <c r="A246">
        <v>17848</v>
      </c>
      <c r="B246" t="s">
        <v>1321</v>
      </c>
      <c r="C246" s="1">
        <v>41218</v>
      </c>
      <c r="D246" s="1">
        <v>41220</v>
      </c>
      <c r="E246" t="s">
        <v>25</v>
      </c>
      <c r="F246" t="s">
        <v>1322</v>
      </c>
      <c r="G246" t="s">
        <v>1323</v>
      </c>
      <c r="H246" s="2" t="s">
        <v>65</v>
      </c>
      <c r="I246" s="7"/>
      <c r="J246" t="s">
        <v>1324</v>
      </c>
      <c r="K246" t="s">
        <v>1259</v>
      </c>
      <c r="L246" t="s">
        <v>161</v>
      </c>
      <c r="M246" s="4" t="s">
        <v>68</v>
      </c>
      <c r="N246" s="2" t="s">
        <v>69</v>
      </c>
      <c r="O246" t="s">
        <v>382</v>
      </c>
      <c r="P246" s="2" t="s">
        <v>35</v>
      </c>
      <c r="Q246" s="2" t="s">
        <v>283</v>
      </c>
      <c r="R246" t="s">
        <v>383</v>
      </c>
      <c r="S246" s="8">
        <f t="shared" si="6"/>
        <v>962.85000000000014</v>
      </c>
      <c r="T246" s="5">
        <v>1320.0075000000002</v>
      </c>
      <c r="U246" s="6">
        <v>5</v>
      </c>
      <c r="V246" s="6">
        <v>0.15</v>
      </c>
      <c r="W246" s="5">
        <v>357.15750000000003</v>
      </c>
      <c r="X246" s="6">
        <v>390.2</v>
      </c>
      <c r="Y246" s="6">
        <f t="shared" si="7"/>
        <v>0.27057232629360062</v>
      </c>
      <c r="Z246" t="s">
        <v>53</v>
      </c>
    </row>
    <row r="247" spans="1:26" ht="15" customHeight="1" x14ac:dyDescent="0.35">
      <c r="A247">
        <v>46219</v>
      </c>
      <c r="B247" t="s">
        <v>1325</v>
      </c>
      <c r="C247" s="1">
        <v>42032</v>
      </c>
      <c r="D247" s="1">
        <v>42034</v>
      </c>
      <c r="E247" t="s">
        <v>40</v>
      </c>
      <c r="F247" t="s">
        <v>1326</v>
      </c>
      <c r="G247" t="s">
        <v>1327</v>
      </c>
      <c r="H247" s="2" t="s">
        <v>43</v>
      </c>
      <c r="I247" s="7"/>
      <c r="J247" t="s">
        <v>1328</v>
      </c>
      <c r="K247" t="s">
        <v>1328</v>
      </c>
      <c r="L247" t="s">
        <v>1329</v>
      </c>
      <c r="M247" s="4" t="s">
        <v>219</v>
      </c>
      <c r="N247" s="2" t="s">
        <v>69</v>
      </c>
      <c r="O247" t="s">
        <v>1330</v>
      </c>
      <c r="P247" s="2" t="s">
        <v>50</v>
      </c>
      <c r="Q247" s="2" t="s">
        <v>104</v>
      </c>
      <c r="R247" t="s">
        <v>1331</v>
      </c>
      <c r="S247" s="8">
        <f t="shared" si="6"/>
        <v>4921.4399999999987</v>
      </c>
      <c r="T247" s="5">
        <v>2171.16</v>
      </c>
      <c r="U247" s="6">
        <v>8</v>
      </c>
      <c r="V247" s="6">
        <v>0.7</v>
      </c>
      <c r="W247" s="5">
        <v>-2750.2799999999993</v>
      </c>
      <c r="X247" s="6">
        <v>390.09</v>
      </c>
      <c r="Y247" s="6">
        <f t="shared" si="7"/>
        <v>-1.2667329906593707</v>
      </c>
      <c r="Z247" t="s">
        <v>38</v>
      </c>
    </row>
    <row r="248" spans="1:26" ht="15" customHeight="1" x14ac:dyDescent="0.35">
      <c r="A248">
        <v>26932</v>
      </c>
      <c r="B248" t="s">
        <v>1332</v>
      </c>
      <c r="C248" s="1">
        <v>42260</v>
      </c>
      <c r="D248" s="1">
        <v>42266</v>
      </c>
      <c r="E248" t="s">
        <v>98</v>
      </c>
      <c r="F248" t="s">
        <v>1333</v>
      </c>
      <c r="G248" t="s">
        <v>1334</v>
      </c>
      <c r="H248" s="2" t="s">
        <v>43</v>
      </c>
      <c r="I248" s="7"/>
      <c r="J248" t="s">
        <v>57</v>
      </c>
      <c r="K248" t="s">
        <v>58</v>
      </c>
      <c r="L248" t="s">
        <v>46</v>
      </c>
      <c r="M248" s="4" t="s">
        <v>47</v>
      </c>
      <c r="N248" s="2" t="s">
        <v>48</v>
      </c>
      <c r="O248" t="s">
        <v>746</v>
      </c>
      <c r="P248" s="2" t="s">
        <v>35</v>
      </c>
      <c r="Q248" s="2" t="s">
        <v>81</v>
      </c>
      <c r="R248" t="s">
        <v>747</v>
      </c>
      <c r="S248" s="8">
        <f t="shared" si="6"/>
        <v>4003.74</v>
      </c>
      <c r="T248" s="5">
        <v>4448.223</v>
      </c>
      <c r="U248" s="6">
        <v>13</v>
      </c>
      <c r="V248" s="6">
        <v>0.1</v>
      </c>
      <c r="W248" s="5">
        <v>444.48300000000017</v>
      </c>
      <c r="X248" s="6">
        <v>386.38</v>
      </c>
      <c r="Y248" s="6">
        <f t="shared" si="7"/>
        <v>9.9923722349351679E-2</v>
      </c>
      <c r="Z248" t="s">
        <v>61</v>
      </c>
    </row>
    <row r="249" spans="1:26" ht="15" customHeight="1" x14ac:dyDescent="0.35">
      <c r="A249">
        <v>32866</v>
      </c>
      <c r="B249" t="s">
        <v>1335</v>
      </c>
      <c r="C249" s="1">
        <v>42335</v>
      </c>
      <c r="D249" s="1">
        <v>42339</v>
      </c>
      <c r="E249" t="s">
        <v>98</v>
      </c>
      <c r="F249" t="s">
        <v>1270</v>
      </c>
      <c r="G249" t="s">
        <v>1087</v>
      </c>
      <c r="H249" s="2" t="s">
        <v>43</v>
      </c>
      <c r="I249" s="7">
        <v>30318</v>
      </c>
      <c r="J249" t="s">
        <v>1336</v>
      </c>
      <c r="K249" t="s">
        <v>1337</v>
      </c>
      <c r="L249" t="s">
        <v>31</v>
      </c>
      <c r="M249" s="4" t="s">
        <v>360</v>
      </c>
      <c r="N249" s="2" t="s">
        <v>33</v>
      </c>
      <c r="O249" t="s">
        <v>1338</v>
      </c>
      <c r="P249" s="2" t="s">
        <v>117</v>
      </c>
      <c r="Q249" s="2" t="s">
        <v>118</v>
      </c>
      <c r="R249" t="s">
        <v>1339</v>
      </c>
      <c r="S249" s="8">
        <f t="shared" si="6"/>
        <v>9.1164000000000005</v>
      </c>
      <c r="T249" s="5">
        <v>12.84</v>
      </c>
      <c r="U249" s="6">
        <v>3</v>
      </c>
      <c r="V249" s="6">
        <v>0</v>
      </c>
      <c r="W249" s="5">
        <v>3.7235999999999989</v>
      </c>
      <c r="X249" s="6">
        <v>1.88</v>
      </c>
      <c r="Y249" s="6">
        <f t="shared" si="7"/>
        <v>0.28999999999999992</v>
      </c>
      <c r="Z249" t="s">
        <v>61</v>
      </c>
    </row>
    <row r="250" spans="1:26" ht="15" customHeight="1" x14ac:dyDescent="0.35">
      <c r="A250">
        <v>4817</v>
      </c>
      <c r="B250" t="s">
        <v>1340</v>
      </c>
      <c r="C250" s="1">
        <v>41264</v>
      </c>
      <c r="D250" s="1">
        <v>41266</v>
      </c>
      <c r="E250" t="s">
        <v>25</v>
      </c>
      <c r="F250" t="s">
        <v>1341</v>
      </c>
      <c r="G250" t="s">
        <v>1342</v>
      </c>
      <c r="H250" s="2" t="s">
        <v>28</v>
      </c>
      <c r="I250" s="7"/>
      <c r="J250" t="s">
        <v>1343</v>
      </c>
      <c r="K250" t="s">
        <v>1343</v>
      </c>
      <c r="L250" t="s">
        <v>1344</v>
      </c>
      <c r="M250" s="4" t="s">
        <v>142</v>
      </c>
      <c r="N250" s="2" t="s">
        <v>143</v>
      </c>
      <c r="O250" t="s">
        <v>720</v>
      </c>
      <c r="P250" s="2" t="s">
        <v>35</v>
      </c>
      <c r="Q250" s="2" t="s">
        <v>36</v>
      </c>
      <c r="R250" t="s">
        <v>721</v>
      </c>
      <c r="S250" s="8">
        <f t="shared" si="6"/>
        <v>2262.4199999999996</v>
      </c>
      <c r="T250" s="5">
        <v>2300.6159999999995</v>
      </c>
      <c r="U250" s="6">
        <v>9</v>
      </c>
      <c r="V250" s="6">
        <v>0.4</v>
      </c>
      <c r="W250" s="5">
        <v>38.196000000000097</v>
      </c>
      <c r="X250" s="6">
        <v>386.00300000000004</v>
      </c>
      <c r="Y250" s="6">
        <f t="shared" si="7"/>
        <v>1.6602509936469233E-2</v>
      </c>
      <c r="Z250" t="s">
        <v>38</v>
      </c>
    </row>
    <row r="251" spans="1:26" ht="15" customHeight="1" x14ac:dyDescent="0.35">
      <c r="A251">
        <v>50593</v>
      </c>
      <c r="B251" t="s">
        <v>1345</v>
      </c>
      <c r="C251" s="1">
        <v>41675</v>
      </c>
      <c r="D251" s="1">
        <v>41677</v>
      </c>
      <c r="E251" t="s">
        <v>40</v>
      </c>
      <c r="F251" t="s">
        <v>1346</v>
      </c>
      <c r="G251" t="s">
        <v>1347</v>
      </c>
      <c r="H251" s="2" t="s">
        <v>65</v>
      </c>
      <c r="I251" s="7"/>
      <c r="J251" t="s">
        <v>1348</v>
      </c>
      <c r="K251" t="s">
        <v>1349</v>
      </c>
      <c r="L251" t="s">
        <v>1286</v>
      </c>
      <c r="M251" s="4" t="s">
        <v>572</v>
      </c>
      <c r="N251" s="2" t="s">
        <v>79</v>
      </c>
      <c r="O251" t="s">
        <v>345</v>
      </c>
      <c r="P251" s="2" t="s">
        <v>50</v>
      </c>
      <c r="Q251" s="2" t="s">
        <v>107</v>
      </c>
      <c r="R251" t="s">
        <v>346</v>
      </c>
      <c r="S251" s="8">
        <f t="shared" si="6"/>
        <v>1543.5</v>
      </c>
      <c r="T251" s="5">
        <v>2615.94</v>
      </c>
      <c r="U251" s="6">
        <v>6</v>
      </c>
      <c r="V251" s="6">
        <v>0</v>
      </c>
      <c r="W251" s="5">
        <v>1072.44</v>
      </c>
      <c r="X251" s="6">
        <v>384.41</v>
      </c>
      <c r="Y251" s="6">
        <f t="shared" si="7"/>
        <v>0.40996353127365309</v>
      </c>
      <c r="Z251" t="s">
        <v>53</v>
      </c>
    </row>
    <row r="252" spans="1:26" ht="15" customHeight="1" x14ac:dyDescent="0.35">
      <c r="A252">
        <v>25445</v>
      </c>
      <c r="B252" t="s">
        <v>1350</v>
      </c>
      <c r="C252" s="1">
        <v>41270</v>
      </c>
      <c r="D252" s="1">
        <v>41271</v>
      </c>
      <c r="E252" t="s">
        <v>25</v>
      </c>
      <c r="F252" t="s">
        <v>1351</v>
      </c>
      <c r="G252" t="s">
        <v>1352</v>
      </c>
      <c r="H252" s="2" t="s">
        <v>28</v>
      </c>
      <c r="I252" s="7"/>
      <c r="J252" t="s">
        <v>1353</v>
      </c>
      <c r="K252" t="s">
        <v>344</v>
      </c>
      <c r="L252" t="s">
        <v>266</v>
      </c>
      <c r="M252" s="4" t="s">
        <v>125</v>
      </c>
      <c r="N252" s="2" t="s">
        <v>48</v>
      </c>
      <c r="O252" t="s">
        <v>553</v>
      </c>
      <c r="P252" s="2" t="s">
        <v>35</v>
      </c>
      <c r="Q252" s="2" t="s">
        <v>81</v>
      </c>
      <c r="R252" t="s">
        <v>554</v>
      </c>
      <c r="S252" s="8">
        <f t="shared" si="6"/>
        <v>672.03</v>
      </c>
      <c r="T252" s="5">
        <v>1066.68</v>
      </c>
      <c r="U252" s="6">
        <v>3</v>
      </c>
      <c r="V252" s="6">
        <v>0</v>
      </c>
      <c r="W252" s="5">
        <v>394.65000000000003</v>
      </c>
      <c r="X252" s="6">
        <v>383.68</v>
      </c>
      <c r="Y252" s="6">
        <f t="shared" si="7"/>
        <v>0.36997975025312185</v>
      </c>
      <c r="Z252" t="s">
        <v>53</v>
      </c>
    </row>
    <row r="253" spans="1:26" ht="15" customHeight="1" x14ac:dyDescent="0.35">
      <c r="A253">
        <v>39747</v>
      </c>
      <c r="B253" t="s">
        <v>1085</v>
      </c>
      <c r="C253" s="1">
        <v>42301</v>
      </c>
      <c r="D253" s="1">
        <v>42302</v>
      </c>
      <c r="E253" t="s">
        <v>25</v>
      </c>
      <c r="F253" t="s">
        <v>1086</v>
      </c>
      <c r="G253" t="s">
        <v>1087</v>
      </c>
      <c r="H253" s="2" t="s">
        <v>43</v>
      </c>
      <c r="I253" s="7">
        <v>2920</v>
      </c>
      <c r="J253" t="s">
        <v>1088</v>
      </c>
      <c r="K253" t="s">
        <v>1089</v>
      </c>
      <c r="L253" t="s">
        <v>31</v>
      </c>
      <c r="M253" s="4" t="s">
        <v>257</v>
      </c>
      <c r="N253" s="2" t="s">
        <v>33</v>
      </c>
      <c r="O253" t="s">
        <v>1354</v>
      </c>
      <c r="P253" s="2" t="s">
        <v>117</v>
      </c>
      <c r="Q253" s="2" t="s">
        <v>154</v>
      </c>
      <c r="R253" t="s">
        <v>1355</v>
      </c>
      <c r="S253" s="8">
        <f t="shared" si="6"/>
        <v>1.5540000000000003</v>
      </c>
      <c r="T253" s="5">
        <v>2.2200000000000002</v>
      </c>
      <c r="U253" s="6">
        <v>1</v>
      </c>
      <c r="V253" s="6">
        <v>0</v>
      </c>
      <c r="W253" s="5">
        <v>0.66599999999999993</v>
      </c>
      <c r="X253" s="6">
        <v>1.6400000000000001</v>
      </c>
      <c r="Y253" s="6">
        <f t="shared" si="7"/>
        <v>0.29999999999999993</v>
      </c>
      <c r="Z253" t="s">
        <v>53</v>
      </c>
    </row>
    <row r="254" spans="1:26" ht="15" customHeight="1" x14ac:dyDescent="0.35">
      <c r="A254">
        <v>50000</v>
      </c>
      <c r="B254" t="s">
        <v>1356</v>
      </c>
      <c r="C254" s="1">
        <v>41025</v>
      </c>
      <c r="D254" s="1">
        <v>41028</v>
      </c>
      <c r="E254" t="s">
        <v>25</v>
      </c>
      <c r="F254" t="s">
        <v>1357</v>
      </c>
      <c r="G254" t="s">
        <v>1358</v>
      </c>
      <c r="H254" s="2" t="s">
        <v>43</v>
      </c>
      <c r="I254" s="7"/>
      <c r="J254" t="s">
        <v>1359</v>
      </c>
      <c r="K254" t="s">
        <v>1359</v>
      </c>
      <c r="L254" t="s">
        <v>1360</v>
      </c>
      <c r="M254" s="4" t="s">
        <v>1145</v>
      </c>
      <c r="N254" s="2" t="s">
        <v>79</v>
      </c>
      <c r="O254" t="s">
        <v>1068</v>
      </c>
      <c r="P254" s="2" t="s">
        <v>35</v>
      </c>
      <c r="Q254" s="2" t="s">
        <v>36</v>
      </c>
      <c r="R254" t="s">
        <v>1069</v>
      </c>
      <c r="S254" s="8">
        <f t="shared" si="6"/>
        <v>1730.4000000000005</v>
      </c>
      <c r="T254" s="5">
        <v>2544.6000000000004</v>
      </c>
      <c r="U254" s="6">
        <v>4</v>
      </c>
      <c r="V254" s="6">
        <v>0</v>
      </c>
      <c r="W254" s="5">
        <v>814.19999999999993</v>
      </c>
      <c r="X254" s="6">
        <v>383.01</v>
      </c>
      <c r="Y254" s="6">
        <f t="shared" si="7"/>
        <v>0.31997170478660686</v>
      </c>
      <c r="Z254" t="s">
        <v>38</v>
      </c>
    </row>
    <row r="255" spans="1:26" ht="15" customHeight="1" x14ac:dyDescent="0.35">
      <c r="A255">
        <v>30934</v>
      </c>
      <c r="B255" t="s">
        <v>1361</v>
      </c>
      <c r="C255" s="1">
        <v>41187</v>
      </c>
      <c r="D255" s="1">
        <v>41192</v>
      </c>
      <c r="E255" t="s">
        <v>98</v>
      </c>
      <c r="F255" t="s">
        <v>1362</v>
      </c>
      <c r="G255" t="s">
        <v>1363</v>
      </c>
      <c r="H255" s="2" t="s">
        <v>43</v>
      </c>
      <c r="I255" s="7"/>
      <c r="J255" t="s">
        <v>93</v>
      </c>
      <c r="K255" t="s">
        <v>93</v>
      </c>
      <c r="L255" t="s">
        <v>94</v>
      </c>
      <c r="M255" s="4" t="s">
        <v>47</v>
      </c>
      <c r="N255" s="2" t="s">
        <v>48</v>
      </c>
      <c r="O255" t="s">
        <v>1364</v>
      </c>
      <c r="P255" s="2" t="s">
        <v>50</v>
      </c>
      <c r="Q255" s="2" t="s">
        <v>104</v>
      </c>
      <c r="R255" t="s">
        <v>1365</v>
      </c>
      <c r="S255" s="8">
        <f t="shared" si="6"/>
        <v>2808</v>
      </c>
      <c r="T255" s="5">
        <v>3694.68</v>
      </c>
      <c r="U255" s="6">
        <v>4</v>
      </c>
      <c r="V255" s="6">
        <v>0</v>
      </c>
      <c r="W255" s="5">
        <v>886.68000000000006</v>
      </c>
      <c r="X255" s="6">
        <v>382.77</v>
      </c>
      <c r="Y255" s="6">
        <f t="shared" si="7"/>
        <v>0.23998830751242328</v>
      </c>
      <c r="Z255" t="s">
        <v>38</v>
      </c>
    </row>
    <row r="256" spans="1:26" ht="15" customHeight="1" x14ac:dyDescent="0.35">
      <c r="A256">
        <v>21667</v>
      </c>
      <c r="B256" t="s">
        <v>1366</v>
      </c>
      <c r="C256" s="1">
        <v>41875</v>
      </c>
      <c r="D256" s="1">
        <v>41877</v>
      </c>
      <c r="E256" t="s">
        <v>40</v>
      </c>
      <c r="F256" t="s">
        <v>1367</v>
      </c>
      <c r="G256" t="s">
        <v>1368</v>
      </c>
      <c r="H256" s="2" t="s">
        <v>65</v>
      </c>
      <c r="I256" s="7"/>
      <c r="J256" t="s">
        <v>1369</v>
      </c>
      <c r="K256" t="s">
        <v>1370</v>
      </c>
      <c r="L256" t="s">
        <v>151</v>
      </c>
      <c r="M256" s="4" t="s">
        <v>152</v>
      </c>
      <c r="N256" s="2" t="s">
        <v>48</v>
      </c>
      <c r="O256" t="s">
        <v>961</v>
      </c>
      <c r="P256" s="2" t="s">
        <v>50</v>
      </c>
      <c r="Q256" s="2" t="s">
        <v>104</v>
      </c>
      <c r="R256" t="s">
        <v>962</v>
      </c>
      <c r="S256" s="8">
        <f t="shared" si="6"/>
        <v>2436.42</v>
      </c>
      <c r="T256" s="5">
        <v>2214.8490000000002</v>
      </c>
      <c r="U256" s="6">
        <v>7</v>
      </c>
      <c r="V256" s="6">
        <v>0.3</v>
      </c>
      <c r="W256" s="5">
        <v>-221.57100000000014</v>
      </c>
      <c r="X256" s="6">
        <v>382.1</v>
      </c>
      <c r="Y256" s="6">
        <f t="shared" si="7"/>
        <v>-0.1000388739819284</v>
      </c>
      <c r="Z256" t="s">
        <v>53</v>
      </c>
    </row>
    <row r="257" spans="1:26" ht="15" customHeight="1" x14ac:dyDescent="0.35">
      <c r="A257">
        <v>8870</v>
      </c>
      <c r="B257" t="s">
        <v>1371</v>
      </c>
      <c r="C257" s="1">
        <v>41903</v>
      </c>
      <c r="D257" s="1">
        <v>41906</v>
      </c>
      <c r="E257" t="s">
        <v>40</v>
      </c>
      <c r="F257" t="s">
        <v>1372</v>
      </c>
      <c r="G257" t="s">
        <v>1373</v>
      </c>
      <c r="H257" s="2" t="s">
        <v>65</v>
      </c>
      <c r="I257" s="7"/>
      <c r="J257" t="s">
        <v>1374</v>
      </c>
      <c r="K257" t="s">
        <v>1375</v>
      </c>
      <c r="L257" t="s">
        <v>141</v>
      </c>
      <c r="M257" s="4" t="s">
        <v>142</v>
      </c>
      <c r="N257" s="2" t="s">
        <v>143</v>
      </c>
      <c r="O257" t="s">
        <v>1376</v>
      </c>
      <c r="P257" s="2" t="s">
        <v>50</v>
      </c>
      <c r="Q257" s="2" t="s">
        <v>51</v>
      </c>
      <c r="R257" t="s">
        <v>1377</v>
      </c>
      <c r="S257" s="8">
        <f t="shared" si="6"/>
        <v>1125.1999999999998</v>
      </c>
      <c r="T257" s="5">
        <v>1236.4799999999998</v>
      </c>
      <c r="U257" s="6">
        <v>4</v>
      </c>
      <c r="V257" s="6">
        <v>0</v>
      </c>
      <c r="W257" s="5">
        <v>111.28</v>
      </c>
      <c r="X257" s="6">
        <v>381.21899999999999</v>
      </c>
      <c r="Y257" s="6">
        <f t="shared" si="7"/>
        <v>8.9997412008281596E-2</v>
      </c>
      <c r="Z257" t="s">
        <v>53</v>
      </c>
    </row>
    <row r="258" spans="1:26" ht="15" customHeight="1" x14ac:dyDescent="0.35">
      <c r="A258">
        <v>1899</v>
      </c>
      <c r="B258" t="s">
        <v>1378</v>
      </c>
      <c r="C258" s="1">
        <v>42355</v>
      </c>
      <c r="D258" s="1">
        <v>42357</v>
      </c>
      <c r="E258" t="s">
        <v>25</v>
      </c>
      <c r="F258" t="s">
        <v>1379</v>
      </c>
      <c r="G258" t="s">
        <v>1380</v>
      </c>
      <c r="H258" s="2" t="s">
        <v>43</v>
      </c>
      <c r="I258" s="7"/>
      <c r="J258" t="s">
        <v>1381</v>
      </c>
      <c r="K258" t="s">
        <v>1381</v>
      </c>
      <c r="L258" t="s">
        <v>509</v>
      </c>
      <c r="M258" s="4" t="s">
        <v>228</v>
      </c>
      <c r="N258" s="2" t="s">
        <v>143</v>
      </c>
      <c r="O258" t="s">
        <v>1382</v>
      </c>
      <c r="P258" s="2" t="s">
        <v>117</v>
      </c>
      <c r="Q258" s="2" t="s">
        <v>154</v>
      </c>
      <c r="R258" t="s">
        <v>1383</v>
      </c>
      <c r="S258" s="8">
        <f t="shared" si="6"/>
        <v>1679.5</v>
      </c>
      <c r="T258" s="5">
        <v>1805.9</v>
      </c>
      <c r="U258" s="6">
        <v>5</v>
      </c>
      <c r="V258" s="6">
        <v>0</v>
      </c>
      <c r="W258" s="5">
        <v>126.40000000000002</v>
      </c>
      <c r="X258" s="6">
        <v>381.14</v>
      </c>
      <c r="Y258" s="6">
        <f t="shared" si="7"/>
        <v>6.9992801373276486E-2</v>
      </c>
      <c r="Z258" t="s">
        <v>53</v>
      </c>
    </row>
    <row r="259" spans="1:26" ht="15" customHeight="1" x14ac:dyDescent="0.35">
      <c r="A259">
        <v>36279</v>
      </c>
      <c r="B259" t="s">
        <v>1384</v>
      </c>
      <c r="C259" s="1">
        <v>41228</v>
      </c>
      <c r="D259" s="1">
        <v>41234</v>
      </c>
      <c r="E259" t="s">
        <v>98</v>
      </c>
      <c r="F259" t="s">
        <v>1154</v>
      </c>
      <c r="G259" t="s">
        <v>1087</v>
      </c>
      <c r="H259" s="2" t="s">
        <v>43</v>
      </c>
      <c r="I259" s="7">
        <v>92646</v>
      </c>
      <c r="J259" t="s">
        <v>1385</v>
      </c>
      <c r="K259" t="s">
        <v>288</v>
      </c>
      <c r="L259" t="s">
        <v>31</v>
      </c>
      <c r="M259" s="4" t="s">
        <v>113</v>
      </c>
      <c r="N259" s="2" t="s">
        <v>33</v>
      </c>
      <c r="O259" t="s">
        <v>1386</v>
      </c>
      <c r="P259" s="2" t="s">
        <v>117</v>
      </c>
      <c r="Q259" s="2" t="s">
        <v>404</v>
      </c>
      <c r="R259" t="s">
        <v>1387</v>
      </c>
      <c r="S259" s="8">
        <f t="shared" ref="S259:S322" si="8">T259-W259</f>
        <v>2.8188</v>
      </c>
      <c r="T259" s="5">
        <v>5.22</v>
      </c>
      <c r="U259" s="6">
        <v>2</v>
      </c>
      <c r="V259" s="6">
        <v>0</v>
      </c>
      <c r="W259" s="5">
        <v>2.4011999999999998</v>
      </c>
      <c r="X259" s="6">
        <v>1.51</v>
      </c>
      <c r="Y259" s="6">
        <f t="shared" ref="Y259:Y322" si="9">W259/T259</f>
        <v>0.45999999999999996</v>
      </c>
      <c r="Z259" t="s">
        <v>61</v>
      </c>
    </row>
    <row r="260" spans="1:26" ht="15" customHeight="1" x14ac:dyDescent="0.35">
      <c r="A260">
        <v>39051</v>
      </c>
      <c r="B260" t="s">
        <v>1388</v>
      </c>
      <c r="C260" s="1">
        <v>41629</v>
      </c>
      <c r="D260" s="1">
        <v>41631</v>
      </c>
      <c r="E260" t="s">
        <v>40</v>
      </c>
      <c r="F260" t="s">
        <v>1086</v>
      </c>
      <c r="G260" t="s">
        <v>1087</v>
      </c>
      <c r="H260" s="2" t="s">
        <v>43</v>
      </c>
      <c r="I260" s="7">
        <v>43229</v>
      </c>
      <c r="J260" t="s">
        <v>1389</v>
      </c>
      <c r="K260" t="s">
        <v>1390</v>
      </c>
      <c r="L260" t="s">
        <v>31</v>
      </c>
      <c r="M260" s="4" t="s">
        <v>257</v>
      </c>
      <c r="N260" s="2" t="s">
        <v>33</v>
      </c>
      <c r="O260" t="s">
        <v>1391</v>
      </c>
      <c r="P260" s="2" t="s">
        <v>117</v>
      </c>
      <c r="Q260" s="2" t="s">
        <v>118</v>
      </c>
      <c r="R260" t="s">
        <v>1392</v>
      </c>
      <c r="S260" s="8">
        <f t="shared" si="8"/>
        <v>2.6696</v>
      </c>
      <c r="T260" s="5">
        <v>3.008</v>
      </c>
      <c r="U260" s="6">
        <v>2</v>
      </c>
      <c r="V260" s="6">
        <v>0.2</v>
      </c>
      <c r="W260" s="5">
        <v>0.33839999999999981</v>
      </c>
      <c r="X260" s="6">
        <v>1.38</v>
      </c>
      <c r="Y260" s="6">
        <f t="shared" si="9"/>
        <v>0.11249999999999993</v>
      </c>
      <c r="Z260" t="s">
        <v>38</v>
      </c>
    </row>
    <row r="261" spans="1:26" ht="15" customHeight="1" x14ac:dyDescent="0.35">
      <c r="A261">
        <v>38382</v>
      </c>
      <c r="B261" t="s">
        <v>1265</v>
      </c>
      <c r="C261" s="1">
        <v>42273</v>
      </c>
      <c r="D261" s="1">
        <v>42276</v>
      </c>
      <c r="E261" t="s">
        <v>25</v>
      </c>
      <c r="F261" t="s">
        <v>1086</v>
      </c>
      <c r="G261" t="s">
        <v>1087</v>
      </c>
      <c r="H261" s="2" t="s">
        <v>43</v>
      </c>
      <c r="I261" s="7">
        <v>19013</v>
      </c>
      <c r="J261" t="s">
        <v>1266</v>
      </c>
      <c r="K261" t="s">
        <v>448</v>
      </c>
      <c r="L261" t="s">
        <v>31</v>
      </c>
      <c r="M261" s="4" t="s">
        <v>257</v>
      </c>
      <c r="N261" s="2" t="s">
        <v>33</v>
      </c>
      <c r="O261" t="s">
        <v>1393</v>
      </c>
      <c r="P261" s="2" t="s">
        <v>117</v>
      </c>
      <c r="Q261" s="2" t="s">
        <v>393</v>
      </c>
      <c r="R261" t="s">
        <v>1394</v>
      </c>
      <c r="S261" s="8">
        <f t="shared" si="8"/>
        <v>14.898000000000003</v>
      </c>
      <c r="T261" s="5">
        <v>8.5950000000000024</v>
      </c>
      <c r="U261" s="6">
        <v>5</v>
      </c>
      <c r="V261" s="6">
        <v>0.7</v>
      </c>
      <c r="W261" s="5">
        <v>-6.3030000000000008</v>
      </c>
      <c r="X261" s="6">
        <v>1.37</v>
      </c>
      <c r="Y261" s="6">
        <f t="shared" si="9"/>
        <v>-0.73333333333333317</v>
      </c>
      <c r="Z261" t="s">
        <v>61</v>
      </c>
    </row>
    <row r="262" spans="1:26" ht="15" customHeight="1" x14ac:dyDescent="0.35">
      <c r="A262">
        <v>9857</v>
      </c>
      <c r="B262" t="s">
        <v>1395</v>
      </c>
      <c r="C262" s="1">
        <v>42158</v>
      </c>
      <c r="D262" s="1">
        <v>42162</v>
      </c>
      <c r="E262" t="s">
        <v>98</v>
      </c>
      <c r="F262" t="s">
        <v>1396</v>
      </c>
      <c r="G262" t="s">
        <v>1397</v>
      </c>
      <c r="H262" s="2" t="s">
        <v>28</v>
      </c>
      <c r="I262" s="7"/>
      <c r="J262" t="s">
        <v>1398</v>
      </c>
      <c r="K262" t="s">
        <v>1398</v>
      </c>
      <c r="L262" t="s">
        <v>509</v>
      </c>
      <c r="M262" s="4" t="s">
        <v>228</v>
      </c>
      <c r="N262" s="2" t="s">
        <v>143</v>
      </c>
      <c r="O262" t="s">
        <v>954</v>
      </c>
      <c r="P262" s="2" t="s">
        <v>117</v>
      </c>
      <c r="Q262" s="2" t="s">
        <v>154</v>
      </c>
      <c r="R262" t="s">
        <v>955</v>
      </c>
      <c r="S262" s="8">
        <f t="shared" si="8"/>
        <v>1756</v>
      </c>
      <c r="T262" s="5">
        <v>1810.3</v>
      </c>
      <c r="U262" s="6">
        <v>5</v>
      </c>
      <c r="V262" s="6">
        <v>0</v>
      </c>
      <c r="W262" s="5">
        <v>54.29999999999999</v>
      </c>
      <c r="X262" s="6">
        <v>378.25799999999998</v>
      </c>
      <c r="Y262" s="6">
        <f t="shared" si="9"/>
        <v>2.9995028448323479E-2</v>
      </c>
      <c r="Z262" t="s">
        <v>38</v>
      </c>
    </row>
    <row r="263" spans="1:26" ht="15" customHeight="1" x14ac:dyDescent="0.35">
      <c r="A263">
        <v>2398</v>
      </c>
      <c r="B263" t="s">
        <v>1399</v>
      </c>
      <c r="C263" s="1">
        <v>42259</v>
      </c>
      <c r="D263" s="1">
        <v>42261</v>
      </c>
      <c r="E263" t="s">
        <v>25</v>
      </c>
      <c r="F263" t="s">
        <v>1400</v>
      </c>
      <c r="G263" t="s">
        <v>441</v>
      </c>
      <c r="H263" s="2" t="s">
        <v>28</v>
      </c>
      <c r="I263" s="7"/>
      <c r="J263" t="s">
        <v>1398</v>
      </c>
      <c r="K263" t="s">
        <v>1398</v>
      </c>
      <c r="L263" t="s">
        <v>509</v>
      </c>
      <c r="M263" s="4" t="s">
        <v>228</v>
      </c>
      <c r="N263" s="2" t="s">
        <v>143</v>
      </c>
      <c r="O263" t="s">
        <v>1068</v>
      </c>
      <c r="P263" s="2" t="s">
        <v>35</v>
      </c>
      <c r="Q263" s="2" t="s">
        <v>36</v>
      </c>
      <c r="R263" t="s">
        <v>1069</v>
      </c>
      <c r="S263" s="8">
        <f t="shared" si="8"/>
        <v>2014.5</v>
      </c>
      <c r="T263" s="5">
        <v>2120.5</v>
      </c>
      <c r="U263" s="6">
        <v>5</v>
      </c>
      <c r="V263" s="6">
        <v>0</v>
      </c>
      <c r="W263" s="5">
        <v>106</v>
      </c>
      <c r="X263" s="6">
        <v>377.70400000000001</v>
      </c>
      <c r="Y263" s="6">
        <f t="shared" si="9"/>
        <v>4.9988210327752886E-2</v>
      </c>
      <c r="Z263" t="s">
        <v>53</v>
      </c>
    </row>
    <row r="264" spans="1:26" ht="15" customHeight="1" x14ac:dyDescent="0.35">
      <c r="A264">
        <v>20610</v>
      </c>
      <c r="B264" t="s">
        <v>1401</v>
      </c>
      <c r="C264" s="1">
        <v>42111</v>
      </c>
      <c r="D264" s="1">
        <v>42111</v>
      </c>
      <c r="E264" t="s">
        <v>73</v>
      </c>
      <c r="F264" t="s">
        <v>1402</v>
      </c>
      <c r="G264" t="s">
        <v>1403</v>
      </c>
      <c r="H264" s="2" t="s">
        <v>28</v>
      </c>
      <c r="I264" s="7"/>
      <c r="J264" t="s">
        <v>1404</v>
      </c>
      <c r="K264" t="s">
        <v>1405</v>
      </c>
      <c r="L264" t="s">
        <v>151</v>
      </c>
      <c r="M264" s="4" t="s">
        <v>152</v>
      </c>
      <c r="N264" s="2" t="s">
        <v>48</v>
      </c>
      <c r="O264" t="s">
        <v>305</v>
      </c>
      <c r="P264" s="2" t="s">
        <v>35</v>
      </c>
      <c r="Q264" s="2" t="s">
        <v>36</v>
      </c>
      <c r="R264" t="s">
        <v>306</v>
      </c>
      <c r="S264" s="8">
        <f t="shared" si="8"/>
        <v>1134.78</v>
      </c>
      <c r="T264" s="5">
        <v>1275</v>
      </c>
      <c r="U264" s="6">
        <v>2</v>
      </c>
      <c r="V264" s="6">
        <v>0</v>
      </c>
      <c r="W264" s="5">
        <v>140.22</v>
      </c>
      <c r="X264" s="6">
        <v>377.58</v>
      </c>
      <c r="Y264" s="6">
        <f t="shared" si="9"/>
        <v>0.10997647058823529</v>
      </c>
      <c r="Z264" t="s">
        <v>53</v>
      </c>
    </row>
    <row r="265" spans="1:26" ht="15" customHeight="1" x14ac:dyDescent="0.35">
      <c r="A265">
        <v>19446</v>
      </c>
      <c r="B265" t="s">
        <v>1406</v>
      </c>
      <c r="C265" s="1">
        <v>41599</v>
      </c>
      <c r="D265" s="1">
        <v>41602</v>
      </c>
      <c r="E265" t="s">
        <v>40</v>
      </c>
      <c r="F265" t="s">
        <v>1407</v>
      </c>
      <c r="G265" t="s">
        <v>1408</v>
      </c>
      <c r="H265" s="2" t="s">
        <v>28</v>
      </c>
      <c r="I265" s="7"/>
      <c r="J265" t="s">
        <v>1409</v>
      </c>
      <c r="K265" t="s">
        <v>1259</v>
      </c>
      <c r="L265" t="s">
        <v>161</v>
      </c>
      <c r="M265" s="4" t="s">
        <v>68</v>
      </c>
      <c r="N265" s="2" t="s">
        <v>69</v>
      </c>
      <c r="O265" t="s">
        <v>1410</v>
      </c>
      <c r="P265" s="2" t="s">
        <v>35</v>
      </c>
      <c r="Q265" s="2" t="s">
        <v>283</v>
      </c>
      <c r="R265" t="s">
        <v>1411</v>
      </c>
      <c r="S265" s="8">
        <f t="shared" si="8"/>
        <v>1818.8100000000002</v>
      </c>
      <c r="T265" s="5">
        <v>1593.6480000000001</v>
      </c>
      <c r="U265" s="6">
        <v>7</v>
      </c>
      <c r="V265" s="6">
        <v>0.15</v>
      </c>
      <c r="W265" s="5">
        <v>-225.16200000000003</v>
      </c>
      <c r="X265" s="6">
        <v>377.03</v>
      </c>
      <c r="Y265" s="6">
        <f t="shared" si="9"/>
        <v>-0.14128716002530045</v>
      </c>
      <c r="Z265" t="s">
        <v>53</v>
      </c>
    </row>
    <row r="266" spans="1:26" ht="15" customHeight="1" x14ac:dyDescent="0.35">
      <c r="A266">
        <v>11606</v>
      </c>
      <c r="B266" t="s">
        <v>1412</v>
      </c>
      <c r="C266" s="1">
        <v>42069</v>
      </c>
      <c r="D266" s="1">
        <v>42071</v>
      </c>
      <c r="E266" t="s">
        <v>25</v>
      </c>
      <c r="F266" t="s">
        <v>1413</v>
      </c>
      <c r="G266" t="s">
        <v>1414</v>
      </c>
      <c r="H266" s="2" t="s">
        <v>43</v>
      </c>
      <c r="I266" s="7"/>
      <c r="J266" t="s">
        <v>1415</v>
      </c>
      <c r="K266" t="s">
        <v>1416</v>
      </c>
      <c r="L266" t="s">
        <v>161</v>
      </c>
      <c r="M266" s="4" t="s">
        <v>68</v>
      </c>
      <c r="N266" s="2" t="s">
        <v>69</v>
      </c>
      <c r="O266" t="s">
        <v>1417</v>
      </c>
      <c r="P266" s="2" t="s">
        <v>50</v>
      </c>
      <c r="Q266" s="2" t="s">
        <v>107</v>
      </c>
      <c r="R266" t="s">
        <v>1418</v>
      </c>
      <c r="S266" s="8">
        <f t="shared" si="8"/>
        <v>730.53000000000009</v>
      </c>
      <c r="T266" s="5">
        <v>1114.2360000000001</v>
      </c>
      <c r="U266" s="6">
        <v>3</v>
      </c>
      <c r="V266" s="6">
        <v>0.1</v>
      </c>
      <c r="W266" s="5">
        <v>383.70600000000002</v>
      </c>
      <c r="X266" s="6">
        <v>376.88</v>
      </c>
      <c r="Y266" s="6">
        <f t="shared" si="9"/>
        <v>0.34436690252334334</v>
      </c>
      <c r="Z266" t="s">
        <v>53</v>
      </c>
    </row>
    <row r="267" spans="1:26" ht="15" customHeight="1" x14ac:dyDescent="0.35">
      <c r="A267">
        <v>16161</v>
      </c>
      <c r="B267" t="s">
        <v>1419</v>
      </c>
      <c r="C267" s="1">
        <v>41478</v>
      </c>
      <c r="D267" s="1">
        <v>41483</v>
      </c>
      <c r="E267" t="s">
        <v>98</v>
      </c>
      <c r="F267" t="s">
        <v>1420</v>
      </c>
      <c r="G267" t="s">
        <v>1421</v>
      </c>
      <c r="H267" s="2" t="s">
        <v>28</v>
      </c>
      <c r="I267" s="7"/>
      <c r="J267" t="s">
        <v>66</v>
      </c>
      <c r="K267" t="s">
        <v>66</v>
      </c>
      <c r="L267" t="s">
        <v>67</v>
      </c>
      <c r="M267" s="4" t="s">
        <v>68</v>
      </c>
      <c r="N267" s="2" t="s">
        <v>69</v>
      </c>
      <c r="O267" t="s">
        <v>134</v>
      </c>
      <c r="P267" s="2" t="s">
        <v>35</v>
      </c>
      <c r="Q267" s="2" t="s">
        <v>36</v>
      </c>
      <c r="R267" t="s">
        <v>135</v>
      </c>
      <c r="S267" s="8">
        <f t="shared" si="8"/>
        <v>1831.9499999999998</v>
      </c>
      <c r="T267" s="5">
        <v>2944.08</v>
      </c>
      <c r="U267" s="6">
        <v>5</v>
      </c>
      <c r="V267" s="6">
        <v>0.1</v>
      </c>
      <c r="W267" s="5">
        <v>1112.1300000000001</v>
      </c>
      <c r="X267" s="6">
        <v>376.58</v>
      </c>
      <c r="Y267" s="6">
        <f t="shared" si="9"/>
        <v>0.3777512839325019</v>
      </c>
      <c r="Z267" t="s">
        <v>38</v>
      </c>
    </row>
    <row r="268" spans="1:26" ht="15" customHeight="1" x14ac:dyDescent="0.35">
      <c r="A268">
        <v>25761</v>
      </c>
      <c r="B268" t="s">
        <v>1422</v>
      </c>
      <c r="C268" s="1">
        <v>42315</v>
      </c>
      <c r="D268" s="1">
        <v>42317</v>
      </c>
      <c r="E268" t="s">
        <v>25</v>
      </c>
      <c r="F268" t="s">
        <v>1423</v>
      </c>
      <c r="G268" t="s">
        <v>1424</v>
      </c>
      <c r="H268" s="2" t="s">
        <v>28</v>
      </c>
      <c r="I268" s="7"/>
      <c r="J268" t="s">
        <v>1425</v>
      </c>
      <c r="K268" t="s">
        <v>1426</v>
      </c>
      <c r="L268" t="s">
        <v>331</v>
      </c>
      <c r="M268" s="4" t="s">
        <v>332</v>
      </c>
      <c r="N268" s="2" t="s">
        <v>48</v>
      </c>
      <c r="O268" t="s">
        <v>1427</v>
      </c>
      <c r="P268" s="2" t="s">
        <v>117</v>
      </c>
      <c r="Q268" s="2" t="s">
        <v>154</v>
      </c>
      <c r="R268" t="s">
        <v>1428</v>
      </c>
      <c r="S268" s="8">
        <f t="shared" si="8"/>
        <v>2990.3999999999996</v>
      </c>
      <c r="T268" s="5">
        <v>3309.2597999999998</v>
      </c>
      <c r="U268" s="6">
        <v>7</v>
      </c>
      <c r="V268" s="6">
        <v>0.17</v>
      </c>
      <c r="W268" s="5">
        <v>318.85979999999995</v>
      </c>
      <c r="X268" s="6">
        <v>374.8</v>
      </c>
      <c r="Y268" s="6">
        <f t="shared" si="9"/>
        <v>9.6353813018850917E-2</v>
      </c>
      <c r="Z268" t="s">
        <v>38</v>
      </c>
    </row>
    <row r="269" spans="1:26" ht="15" customHeight="1" x14ac:dyDescent="0.35">
      <c r="A269">
        <v>6594</v>
      </c>
      <c r="B269" t="s">
        <v>1429</v>
      </c>
      <c r="C269" s="1">
        <v>42330</v>
      </c>
      <c r="D269" s="1">
        <v>42332</v>
      </c>
      <c r="E269" t="s">
        <v>25</v>
      </c>
      <c r="F269" t="s">
        <v>1430</v>
      </c>
      <c r="G269" t="s">
        <v>1431</v>
      </c>
      <c r="H269" s="2" t="s">
        <v>28</v>
      </c>
      <c r="I269" s="7"/>
      <c r="J269" t="s">
        <v>1432</v>
      </c>
      <c r="K269" t="s">
        <v>860</v>
      </c>
      <c r="L269" t="s">
        <v>141</v>
      </c>
      <c r="M269" s="4" t="s">
        <v>142</v>
      </c>
      <c r="N269" s="2" t="s">
        <v>143</v>
      </c>
      <c r="O269" t="s">
        <v>1433</v>
      </c>
      <c r="P269" s="2" t="s">
        <v>50</v>
      </c>
      <c r="Q269" s="2" t="s">
        <v>51</v>
      </c>
      <c r="R269" t="s">
        <v>1434</v>
      </c>
      <c r="S269" s="8">
        <f t="shared" si="8"/>
        <v>574.56000000000017</v>
      </c>
      <c r="T269" s="5">
        <v>897.48000000000013</v>
      </c>
      <c r="U269" s="6">
        <v>9</v>
      </c>
      <c r="V269" s="6">
        <v>0</v>
      </c>
      <c r="W269" s="5">
        <v>322.92</v>
      </c>
      <c r="X269" s="6">
        <v>374.37600000000003</v>
      </c>
      <c r="Y269" s="6">
        <f t="shared" si="9"/>
        <v>0.35980746089049337</v>
      </c>
      <c r="Z269" t="s">
        <v>53</v>
      </c>
    </row>
    <row r="270" spans="1:26" ht="15" customHeight="1" x14ac:dyDescent="0.35">
      <c r="A270">
        <v>17380</v>
      </c>
      <c r="B270" t="s">
        <v>1435</v>
      </c>
      <c r="C270" s="1">
        <v>41070</v>
      </c>
      <c r="D270" s="1">
        <v>41073</v>
      </c>
      <c r="E270" t="s">
        <v>25</v>
      </c>
      <c r="F270" t="s">
        <v>1436</v>
      </c>
      <c r="G270" t="s">
        <v>1437</v>
      </c>
      <c r="H270" s="2" t="s">
        <v>28</v>
      </c>
      <c r="I270" s="7"/>
      <c r="J270" t="s">
        <v>1438</v>
      </c>
      <c r="K270" t="s">
        <v>1438</v>
      </c>
      <c r="L270" t="s">
        <v>641</v>
      </c>
      <c r="M270" s="4" t="s">
        <v>68</v>
      </c>
      <c r="N270" s="2" t="s">
        <v>69</v>
      </c>
      <c r="O270" t="s">
        <v>1439</v>
      </c>
      <c r="P270" s="2" t="s">
        <v>50</v>
      </c>
      <c r="Q270" s="2" t="s">
        <v>107</v>
      </c>
      <c r="R270" t="s">
        <v>1440</v>
      </c>
      <c r="S270" s="8">
        <f t="shared" si="8"/>
        <v>1665.4499999999998</v>
      </c>
      <c r="T270" s="5">
        <v>2056.0499999999997</v>
      </c>
      <c r="U270" s="6">
        <v>5</v>
      </c>
      <c r="V270" s="6">
        <v>0</v>
      </c>
      <c r="W270" s="5">
        <v>390.6</v>
      </c>
      <c r="X270" s="6">
        <v>372.5</v>
      </c>
      <c r="Y270" s="6">
        <f t="shared" si="9"/>
        <v>0.18997592471000221</v>
      </c>
      <c r="Z270" t="s">
        <v>38</v>
      </c>
    </row>
    <row r="271" spans="1:26" ht="15" customHeight="1" x14ac:dyDescent="0.35">
      <c r="A271">
        <v>3503</v>
      </c>
      <c r="B271" t="s">
        <v>1441</v>
      </c>
      <c r="C271" s="1">
        <v>41531</v>
      </c>
      <c r="D271" s="1">
        <v>41536</v>
      </c>
      <c r="E271" t="s">
        <v>98</v>
      </c>
      <c r="F271" t="s">
        <v>1442</v>
      </c>
      <c r="G271" t="s">
        <v>1443</v>
      </c>
      <c r="H271" s="2" t="s">
        <v>43</v>
      </c>
      <c r="I271" s="7"/>
      <c r="J271" t="s">
        <v>1444</v>
      </c>
      <c r="K271" t="s">
        <v>1445</v>
      </c>
      <c r="L271" t="s">
        <v>227</v>
      </c>
      <c r="M271" s="4" t="s">
        <v>228</v>
      </c>
      <c r="N271" s="2" t="s">
        <v>143</v>
      </c>
      <c r="O271" t="s">
        <v>553</v>
      </c>
      <c r="P271" s="2" t="s">
        <v>35</v>
      </c>
      <c r="Q271" s="2" t="s">
        <v>81</v>
      </c>
      <c r="R271" t="s">
        <v>554</v>
      </c>
      <c r="S271" s="8">
        <f t="shared" si="8"/>
        <v>2346.8000000000002</v>
      </c>
      <c r="T271" s="5">
        <v>2365.6592000000001</v>
      </c>
      <c r="U271" s="6">
        <v>10</v>
      </c>
      <c r="V271" s="6">
        <v>2E-3</v>
      </c>
      <c r="W271" s="5">
        <v>18.859199999999998</v>
      </c>
      <c r="X271" s="6">
        <v>372.31799999999998</v>
      </c>
      <c r="Y271" s="6">
        <f t="shared" si="9"/>
        <v>7.9720696878062564E-3</v>
      </c>
      <c r="Z271" t="s">
        <v>38</v>
      </c>
    </row>
    <row r="272" spans="1:26" ht="15" customHeight="1" x14ac:dyDescent="0.35">
      <c r="A272">
        <v>23537</v>
      </c>
      <c r="B272" t="s">
        <v>1446</v>
      </c>
      <c r="C272" s="1">
        <v>41237</v>
      </c>
      <c r="D272" s="1">
        <v>41237</v>
      </c>
      <c r="E272" t="s">
        <v>73</v>
      </c>
      <c r="F272" t="s">
        <v>1447</v>
      </c>
      <c r="G272" t="s">
        <v>1448</v>
      </c>
      <c r="H272" s="2" t="s">
        <v>28</v>
      </c>
      <c r="I272" s="7"/>
      <c r="J272" t="s">
        <v>1449</v>
      </c>
      <c r="K272" t="s">
        <v>1129</v>
      </c>
      <c r="L272" t="s">
        <v>46</v>
      </c>
      <c r="M272" s="4" t="s">
        <v>47</v>
      </c>
      <c r="N272" s="2" t="s">
        <v>48</v>
      </c>
      <c r="O272" t="s">
        <v>1450</v>
      </c>
      <c r="P272" s="2" t="s">
        <v>35</v>
      </c>
      <c r="Q272" s="2" t="s">
        <v>81</v>
      </c>
      <c r="R272" t="s">
        <v>1451</v>
      </c>
      <c r="S272" s="8">
        <f t="shared" si="8"/>
        <v>1291.92</v>
      </c>
      <c r="T272" s="5">
        <v>1336.356</v>
      </c>
      <c r="U272" s="6">
        <v>7</v>
      </c>
      <c r="V272" s="6">
        <v>0.4</v>
      </c>
      <c r="W272" s="5">
        <v>44.436000000000035</v>
      </c>
      <c r="X272" s="6">
        <v>371.74</v>
      </c>
      <c r="Y272" s="6">
        <f t="shared" si="9"/>
        <v>3.3251618580677628E-2</v>
      </c>
      <c r="Z272" t="s">
        <v>53</v>
      </c>
    </row>
    <row r="273" spans="1:26" ht="15" customHeight="1" x14ac:dyDescent="0.35">
      <c r="A273">
        <v>26037</v>
      </c>
      <c r="B273" t="s">
        <v>1452</v>
      </c>
      <c r="C273" s="1">
        <v>41496</v>
      </c>
      <c r="D273" s="1">
        <v>41498</v>
      </c>
      <c r="E273" t="s">
        <v>25</v>
      </c>
      <c r="F273" t="s">
        <v>1453</v>
      </c>
      <c r="G273" t="s">
        <v>1454</v>
      </c>
      <c r="H273" s="2" t="s">
        <v>28</v>
      </c>
      <c r="I273" s="7"/>
      <c r="J273" t="s">
        <v>1455</v>
      </c>
      <c r="K273" t="s">
        <v>1456</v>
      </c>
      <c r="L273" t="s">
        <v>1200</v>
      </c>
      <c r="M273" s="4" t="s">
        <v>152</v>
      </c>
      <c r="N273" s="2" t="s">
        <v>48</v>
      </c>
      <c r="O273" t="s">
        <v>1457</v>
      </c>
      <c r="P273" s="2" t="s">
        <v>35</v>
      </c>
      <c r="Q273" s="2" t="s">
        <v>81</v>
      </c>
      <c r="R273" t="s">
        <v>1458</v>
      </c>
      <c r="S273" s="8">
        <f t="shared" si="8"/>
        <v>1792.8</v>
      </c>
      <c r="T273" s="5">
        <v>3038.64</v>
      </c>
      <c r="U273" s="6">
        <v>8</v>
      </c>
      <c r="V273" s="6">
        <v>0</v>
      </c>
      <c r="W273" s="5">
        <v>1245.8399999999999</v>
      </c>
      <c r="X273" s="6">
        <v>371.51</v>
      </c>
      <c r="Y273" s="6">
        <f t="shared" si="9"/>
        <v>0.40999921017297208</v>
      </c>
      <c r="Z273" t="s">
        <v>38</v>
      </c>
    </row>
    <row r="274" spans="1:26" ht="15" customHeight="1" x14ac:dyDescent="0.35">
      <c r="A274">
        <v>20266</v>
      </c>
      <c r="B274" t="s">
        <v>1459</v>
      </c>
      <c r="C274" s="1">
        <v>41718</v>
      </c>
      <c r="D274" s="1">
        <v>41721</v>
      </c>
      <c r="E274" t="s">
        <v>40</v>
      </c>
      <c r="F274" t="s">
        <v>1460</v>
      </c>
      <c r="G274" t="s">
        <v>1461</v>
      </c>
      <c r="H274" s="2" t="s">
        <v>28</v>
      </c>
      <c r="I274" s="7"/>
      <c r="J274" t="s">
        <v>1462</v>
      </c>
      <c r="K274" t="s">
        <v>320</v>
      </c>
      <c r="L274" t="s">
        <v>218</v>
      </c>
      <c r="M274" s="4" t="s">
        <v>219</v>
      </c>
      <c r="N274" s="2" t="s">
        <v>69</v>
      </c>
      <c r="O274" t="s">
        <v>1463</v>
      </c>
      <c r="P274" s="2" t="s">
        <v>117</v>
      </c>
      <c r="Q274" s="2" t="s">
        <v>154</v>
      </c>
      <c r="R274" t="s">
        <v>1464</v>
      </c>
      <c r="S274" s="8">
        <f t="shared" si="8"/>
        <v>1808.1899999999996</v>
      </c>
      <c r="T274" s="5">
        <v>2698.6499999999996</v>
      </c>
      <c r="U274" s="6">
        <v>9</v>
      </c>
      <c r="V274" s="6">
        <v>0</v>
      </c>
      <c r="W274" s="5">
        <v>890.46</v>
      </c>
      <c r="X274" s="6">
        <v>369.98</v>
      </c>
      <c r="Y274" s="6">
        <f t="shared" si="9"/>
        <v>0.32996498249124567</v>
      </c>
      <c r="Z274" t="s">
        <v>38</v>
      </c>
    </row>
    <row r="275" spans="1:26" ht="15" customHeight="1" x14ac:dyDescent="0.35">
      <c r="A275">
        <v>42956</v>
      </c>
      <c r="B275" t="s">
        <v>1465</v>
      </c>
      <c r="C275" s="1">
        <v>42003</v>
      </c>
      <c r="D275" s="1">
        <v>42008</v>
      </c>
      <c r="E275" t="s">
        <v>98</v>
      </c>
      <c r="F275" t="s">
        <v>1466</v>
      </c>
      <c r="G275" t="s">
        <v>1467</v>
      </c>
      <c r="H275" s="2" t="s">
        <v>43</v>
      </c>
      <c r="I275" s="7"/>
      <c r="J275" t="s">
        <v>1359</v>
      </c>
      <c r="K275" t="s">
        <v>1359</v>
      </c>
      <c r="L275" t="s">
        <v>1360</v>
      </c>
      <c r="M275" s="4" t="s">
        <v>1145</v>
      </c>
      <c r="N275" s="2" t="s">
        <v>79</v>
      </c>
      <c r="O275" t="s">
        <v>1468</v>
      </c>
      <c r="P275" s="2" t="s">
        <v>35</v>
      </c>
      <c r="Q275" s="2" t="s">
        <v>81</v>
      </c>
      <c r="R275" t="s">
        <v>1469</v>
      </c>
      <c r="S275" s="8">
        <f t="shared" si="8"/>
        <v>3343.32</v>
      </c>
      <c r="T275" s="5">
        <v>3799.0800000000004</v>
      </c>
      <c r="U275" s="6">
        <v>12</v>
      </c>
      <c r="V275" s="6">
        <v>0</v>
      </c>
      <c r="W275" s="5">
        <v>455.76000000000005</v>
      </c>
      <c r="X275" s="6">
        <v>369.73</v>
      </c>
      <c r="Y275" s="6">
        <f t="shared" si="9"/>
        <v>0.11996588647777884</v>
      </c>
      <c r="Z275" t="s">
        <v>61</v>
      </c>
    </row>
    <row r="276" spans="1:26" ht="15" customHeight="1" x14ac:dyDescent="0.35">
      <c r="A276">
        <v>21995</v>
      </c>
      <c r="B276" t="s">
        <v>1470</v>
      </c>
      <c r="C276" s="1">
        <v>41551</v>
      </c>
      <c r="D276" s="1">
        <v>41556</v>
      </c>
      <c r="E276" t="s">
        <v>98</v>
      </c>
      <c r="F276" t="s">
        <v>1471</v>
      </c>
      <c r="G276" t="s">
        <v>1472</v>
      </c>
      <c r="H276" s="2" t="s">
        <v>28</v>
      </c>
      <c r="I276" s="7"/>
      <c r="J276" t="s">
        <v>1473</v>
      </c>
      <c r="K276" t="s">
        <v>1474</v>
      </c>
      <c r="L276" t="s">
        <v>266</v>
      </c>
      <c r="M276" s="4" t="s">
        <v>125</v>
      </c>
      <c r="N276" s="2" t="s">
        <v>48</v>
      </c>
      <c r="O276" t="s">
        <v>1475</v>
      </c>
      <c r="P276" s="2" t="s">
        <v>50</v>
      </c>
      <c r="Q276" s="2" t="s">
        <v>51</v>
      </c>
      <c r="R276" t="s">
        <v>1476</v>
      </c>
      <c r="S276" s="8">
        <f t="shared" si="8"/>
        <v>2343.0599999999995</v>
      </c>
      <c r="T276" s="5">
        <v>2756.3399999999992</v>
      </c>
      <c r="U276" s="6">
        <v>6</v>
      </c>
      <c r="V276" s="6">
        <v>0</v>
      </c>
      <c r="W276" s="5">
        <v>413.28</v>
      </c>
      <c r="X276" s="6">
        <v>369.4</v>
      </c>
      <c r="Y276" s="6">
        <f t="shared" si="9"/>
        <v>0.14993796120942993</v>
      </c>
      <c r="Z276" t="s">
        <v>38</v>
      </c>
    </row>
    <row r="277" spans="1:26" ht="15" customHeight="1" x14ac:dyDescent="0.35">
      <c r="A277">
        <v>15570</v>
      </c>
      <c r="B277" t="s">
        <v>1477</v>
      </c>
      <c r="C277" s="1">
        <v>41492</v>
      </c>
      <c r="D277" s="1">
        <v>41493</v>
      </c>
      <c r="E277" t="s">
        <v>25</v>
      </c>
      <c r="F277" t="s">
        <v>1478</v>
      </c>
      <c r="G277" t="s">
        <v>1479</v>
      </c>
      <c r="H277" s="2" t="s">
        <v>65</v>
      </c>
      <c r="I277" s="7"/>
      <c r="J277" t="s">
        <v>1480</v>
      </c>
      <c r="K277" t="s">
        <v>1481</v>
      </c>
      <c r="L277" t="s">
        <v>481</v>
      </c>
      <c r="M277" s="4" t="s">
        <v>177</v>
      </c>
      <c r="N277" s="2" t="s">
        <v>69</v>
      </c>
      <c r="O277" t="s">
        <v>1482</v>
      </c>
      <c r="P277" s="2" t="s">
        <v>35</v>
      </c>
      <c r="Q277" s="2" t="s">
        <v>36</v>
      </c>
      <c r="R277" t="s">
        <v>1483</v>
      </c>
      <c r="S277" s="8">
        <f t="shared" si="8"/>
        <v>995.04000000000008</v>
      </c>
      <c r="T277" s="5">
        <v>983.88000000000011</v>
      </c>
      <c r="U277" s="6">
        <v>8</v>
      </c>
      <c r="V277" s="6">
        <v>0.1</v>
      </c>
      <c r="W277" s="5">
        <v>-11.160000000000011</v>
      </c>
      <c r="X277" s="6">
        <v>369.17</v>
      </c>
      <c r="Y277" s="6">
        <f t="shared" si="9"/>
        <v>-1.1342846688620574E-2</v>
      </c>
      <c r="Z277" t="s">
        <v>53</v>
      </c>
    </row>
    <row r="278" spans="1:26" ht="15" customHeight="1" x14ac:dyDescent="0.35">
      <c r="A278">
        <v>25831</v>
      </c>
      <c r="B278" t="s">
        <v>1484</v>
      </c>
      <c r="C278" s="1">
        <v>41549</v>
      </c>
      <c r="D278" s="1">
        <v>41549</v>
      </c>
      <c r="E278" t="s">
        <v>73</v>
      </c>
      <c r="F278" t="s">
        <v>1485</v>
      </c>
      <c r="G278" t="s">
        <v>1486</v>
      </c>
      <c r="H278" s="2" t="s">
        <v>65</v>
      </c>
      <c r="I278" s="7"/>
      <c r="J278" t="s">
        <v>1487</v>
      </c>
      <c r="K278" t="s">
        <v>1488</v>
      </c>
      <c r="L278" t="s">
        <v>1489</v>
      </c>
      <c r="M278" s="4" t="s">
        <v>332</v>
      </c>
      <c r="N278" s="2" t="s">
        <v>48</v>
      </c>
      <c r="O278" t="s">
        <v>144</v>
      </c>
      <c r="P278" s="2" t="s">
        <v>50</v>
      </c>
      <c r="Q278" s="2" t="s">
        <v>51</v>
      </c>
      <c r="R278" t="s">
        <v>145</v>
      </c>
      <c r="S278" s="8">
        <f t="shared" si="8"/>
        <v>1602.1499999999996</v>
      </c>
      <c r="T278" s="5">
        <v>1719.8069999999998</v>
      </c>
      <c r="U278" s="6">
        <v>5</v>
      </c>
      <c r="V278" s="6">
        <v>0.27</v>
      </c>
      <c r="W278" s="5">
        <v>117.65700000000004</v>
      </c>
      <c r="X278" s="6">
        <v>368.44</v>
      </c>
      <c r="Y278" s="6">
        <f t="shared" si="9"/>
        <v>6.8412909122942317E-2</v>
      </c>
      <c r="Z278" t="s">
        <v>38</v>
      </c>
    </row>
    <row r="279" spans="1:26" ht="15" customHeight="1" x14ac:dyDescent="0.35">
      <c r="A279">
        <v>29383</v>
      </c>
      <c r="B279" t="s">
        <v>1490</v>
      </c>
      <c r="C279" s="1">
        <v>42089</v>
      </c>
      <c r="D279" s="1">
        <v>42092</v>
      </c>
      <c r="E279" t="s">
        <v>25</v>
      </c>
      <c r="F279" t="s">
        <v>1491</v>
      </c>
      <c r="G279" t="s">
        <v>372</v>
      </c>
      <c r="H279" s="2" t="s">
        <v>28</v>
      </c>
      <c r="I279" s="7"/>
      <c r="J279" t="s">
        <v>978</v>
      </c>
      <c r="K279" t="s">
        <v>978</v>
      </c>
      <c r="L279" t="s">
        <v>331</v>
      </c>
      <c r="M279" s="4" t="s">
        <v>332</v>
      </c>
      <c r="N279" s="2" t="s">
        <v>48</v>
      </c>
      <c r="O279" t="s">
        <v>1111</v>
      </c>
      <c r="P279" s="2" t="s">
        <v>117</v>
      </c>
      <c r="Q279" s="2" t="s">
        <v>154</v>
      </c>
      <c r="R279" t="s">
        <v>1112</v>
      </c>
      <c r="S279" s="8">
        <f t="shared" si="8"/>
        <v>993.4200000000003</v>
      </c>
      <c r="T279" s="5">
        <v>1421.5410000000002</v>
      </c>
      <c r="U279" s="6">
        <v>3</v>
      </c>
      <c r="V279" s="6">
        <v>0.17</v>
      </c>
      <c r="W279" s="5">
        <v>428.12099999999987</v>
      </c>
      <c r="X279" s="6">
        <v>367.57</v>
      </c>
      <c r="Y279" s="6">
        <f t="shared" si="9"/>
        <v>0.30116683233195513</v>
      </c>
      <c r="Z279" t="s">
        <v>53</v>
      </c>
    </row>
    <row r="280" spans="1:26" ht="15" customHeight="1" x14ac:dyDescent="0.35">
      <c r="A280">
        <v>879</v>
      </c>
      <c r="B280" t="s">
        <v>1492</v>
      </c>
      <c r="C280" s="1">
        <v>42329</v>
      </c>
      <c r="D280" s="1">
        <v>42329</v>
      </c>
      <c r="E280" t="s">
        <v>73</v>
      </c>
      <c r="F280" t="s">
        <v>1493</v>
      </c>
      <c r="G280" t="s">
        <v>1494</v>
      </c>
      <c r="H280" s="2" t="s">
        <v>28</v>
      </c>
      <c r="I280" s="7"/>
      <c r="J280" t="s">
        <v>1495</v>
      </c>
      <c r="K280" t="s">
        <v>1495</v>
      </c>
      <c r="L280" t="s">
        <v>1496</v>
      </c>
      <c r="M280" s="4" t="s">
        <v>274</v>
      </c>
      <c r="N280" s="2" t="s">
        <v>143</v>
      </c>
      <c r="O280" t="s">
        <v>184</v>
      </c>
      <c r="P280" s="2" t="s">
        <v>35</v>
      </c>
      <c r="Q280" s="2" t="s">
        <v>81</v>
      </c>
      <c r="R280" t="s">
        <v>185</v>
      </c>
      <c r="S280" s="8">
        <f t="shared" si="8"/>
        <v>612.4</v>
      </c>
      <c r="T280" s="5">
        <v>1053.6884</v>
      </c>
      <c r="U280" s="6">
        <v>5</v>
      </c>
      <c r="V280" s="6">
        <v>2E-3</v>
      </c>
      <c r="W280" s="5">
        <v>441.28840000000002</v>
      </c>
      <c r="X280" s="6">
        <v>367.54899999999998</v>
      </c>
      <c r="Y280" s="6">
        <f t="shared" si="9"/>
        <v>0.41880350965237922</v>
      </c>
      <c r="Z280" t="s">
        <v>38</v>
      </c>
    </row>
    <row r="281" spans="1:26" ht="15" customHeight="1" x14ac:dyDescent="0.35">
      <c r="A281">
        <v>16997</v>
      </c>
      <c r="B281" t="s">
        <v>1497</v>
      </c>
      <c r="C281" s="1">
        <v>41242</v>
      </c>
      <c r="D281" s="1">
        <v>41243</v>
      </c>
      <c r="E281" t="s">
        <v>25</v>
      </c>
      <c r="F281" t="s">
        <v>1498</v>
      </c>
      <c r="G281" t="s">
        <v>1499</v>
      </c>
      <c r="H281" s="2" t="s">
        <v>28</v>
      </c>
      <c r="I281" s="7"/>
      <c r="J281" t="s">
        <v>901</v>
      </c>
      <c r="K281" t="s">
        <v>902</v>
      </c>
      <c r="L281" t="s">
        <v>709</v>
      </c>
      <c r="M281" s="4" t="s">
        <v>68</v>
      </c>
      <c r="N281" s="2" t="s">
        <v>69</v>
      </c>
      <c r="O281" t="s">
        <v>1500</v>
      </c>
      <c r="P281" s="2" t="s">
        <v>35</v>
      </c>
      <c r="Q281" s="2" t="s">
        <v>81</v>
      </c>
      <c r="R281" t="s">
        <v>1501</v>
      </c>
      <c r="S281" s="8">
        <f t="shared" si="8"/>
        <v>2708.88</v>
      </c>
      <c r="T281" s="5">
        <v>1440.8400000000001</v>
      </c>
      <c r="U281" s="6">
        <v>8</v>
      </c>
      <c r="V281" s="6">
        <v>0.5</v>
      </c>
      <c r="W281" s="5">
        <v>-1268.0400000000002</v>
      </c>
      <c r="X281" s="6">
        <v>367.35</v>
      </c>
      <c r="Y281" s="6">
        <f t="shared" si="9"/>
        <v>-0.88006995919047226</v>
      </c>
      <c r="Z281" t="s">
        <v>53</v>
      </c>
    </row>
    <row r="282" spans="1:26" ht="15" customHeight="1" x14ac:dyDescent="0.35">
      <c r="A282">
        <v>21287</v>
      </c>
      <c r="B282" t="s">
        <v>291</v>
      </c>
      <c r="C282" s="1">
        <v>41215</v>
      </c>
      <c r="D282" s="1">
        <v>41217</v>
      </c>
      <c r="E282" t="s">
        <v>40</v>
      </c>
      <c r="F282" t="s">
        <v>292</v>
      </c>
      <c r="G282" t="s">
        <v>293</v>
      </c>
      <c r="H282" s="2" t="s">
        <v>43</v>
      </c>
      <c r="I282" s="7"/>
      <c r="J282" t="s">
        <v>294</v>
      </c>
      <c r="K282" t="s">
        <v>58</v>
      </c>
      <c r="L282" t="s">
        <v>46</v>
      </c>
      <c r="M282" s="4" t="s">
        <v>47</v>
      </c>
      <c r="N282" s="2" t="s">
        <v>48</v>
      </c>
      <c r="O282" t="s">
        <v>144</v>
      </c>
      <c r="P282" s="2" t="s">
        <v>50</v>
      </c>
      <c r="Q282" s="2" t="s">
        <v>51</v>
      </c>
      <c r="R282" t="s">
        <v>145</v>
      </c>
      <c r="S282" s="8">
        <f t="shared" si="8"/>
        <v>1922.58</v>
      </c>
      <c r="T282" s="5">
        <v>2544.3719999999998</v>
      </c>
      <c r="U282" s="6">
        <v>6</v>
      </c>
      <c r="V282" s="6">
        <v>0.1</v>
      </c>
      <c r="W282" s="5">
        <v>621.79200000000003</v>
      </c>
      <c r="X282" s="6">
        <v>366.89</v>
      </c>
      <c r="Y282" s="6">
        <f t="shared" si="9"/>
        <v>0.2443793596219421</v>
      </c>
      <c r="Z282" t="s">
        <v>53</v>
      </c>
    </row>
    <row r="283" spans="1:26" ht="15" customHeight="1" x14ac:dyDescent="0.35">
      <c r="A283">
        <v>37341</v>
      </c>
      <c r="B283" t="s">
        <v>1269</v>
      </c>
      <c r="C283" s="1">
        <v>42144</v>
      </c>
      <c r="D283" s="1">
        <v>42149</v>
      </c>
      <c r="E283" t="s">
        <v>40</v>
      </c>
      <c r="F283" t="s">
        <v>1270</v>
      </c>
      <c r="G283" t="s">
        <v>1087</v>
      </c>
      <c r="H283" s="2" t="s">
        <v>43</v>
      </c>
      <c r="I283" s="7">
        <v>37918</v>
      </c>
      <c r="J283" t="s">
        <v>1271</v>
      </c>
      <c r="K283" t="s">
        <v>1272</v>
      </c>
      <c r="L283" t="s">
        <v>31</v>
      </c>
      <c r="M283" s="4" t="s">
        <v>360</v>
      </c>
      <c r="N283" s="2" t="s">
        <v>33</v>
      </c>
      <c r="O283" t="s">
        <v>1502</v>
      </c>
      <c r="P283" s="2" t="s">
        <v>117</v>
      </c>
      <c r="Q283" s="2" t="s">
        <v>437</v>
      </c>
      <c r="R283" t="s">
        <v>1503</v>
      </c>
      <c r="S283" s="8">
        <f t="shared" si="8"/>
        <v>17.778600000000001</v>
      </c>
      <c r="T283" s="5">
        <v>27.888000000000002</v>
      </c>
      <c r="U283" s="6">
        <v>7</v>
      </c>
      <c r="V283" s="6">
        <v>0.2</v>
      </c>
      <c r="W283" s="5">
        <v>10.109400000000001</v>
      </c>
      <c r="X283" s="6">
        <v>1.26</v>
      </c>
      <c r="Y283" s="6">
        <f t="shared" si="9"/>
        <v>0.36249999999999999</v>
      </c>
      <c r="Z283" t="s">
        <v>61</v>
      </c>
    </row>
    <row r="284" spans="1:26" ht="15" customHeight="1" x14ac:dyDescent="0.35">
      <c r="A284">
        <v>47029</v>
      </c>
      <c r="B284" t="s">
        <v>1504</v>
      </c>
      <c r="C284" s="1">
        <v>41614</v>
      </c>
      <c r="D284" s="1">
        <v>41614</v>
      </c>
      <c r="E284" t="s">
        <v>73</v>
      </c>
      <c r="F284" t="s">
        <v>1505</v>
      </c>
      <c r="G284" t="s">
        <v>1506</v>
      </c>
      <c r="H284" s="2" t="s">
        <v>28</v>
      </c>
      <c r="I284" s="7"/>
      <c r="J284" t="s">
        <v>1507</v>
      </c>
      <c r="K284" t="s">
        <v>1508</v>
      </c>
      <c r="L284" t="s">
        <v>1509</v>
      </c>
      <c r="M284" s="4" t="s">
        <v>201</v>
      </c>
      <c r="N284" s="2" t="s">
        <v>69</v>
      </c>
      <c r="O284" t="s">
        <v>1510</v>
      </c>
      <c r="P284" s="2" t="s">
        <v>35</v>
      </c>
      <c r="Q284" s="2" t="s">
        <v>81</v>
      </c>
      <c r="R284" t="s">
        <v>1511</v>
      </c>
      <c r="S284" s="8">
        <f t="shared" si="8"/>
        <v>1212.72</v>
      </c>
      <c r="T284" s="5">
        <v>1554.48</v>
      </c>
      <c r="U284" s="6">
        <v>8</v>
      </c>
      <c r="V284" s="6">
        <v>0</v>
      </c>
      <c r="W284" s="5">
        <v>341.76</v>
      </c>
      <c r="X284" s="6">
        <v>366.58</v>
      </c>
      <c r="Y284" s="6">
        <f t="shared" si="9"/>
        <v>0.21985487108229118</v>
      </c>
      <c r="Z284" t="s">
        <v>38</v>
      </c>
    </row>
    <row r="285" spans="1:26" ht="15" customHeight="1" x14ac:dyDescent="0.35">
      <c r="A285">
        <v>8378</v>
      </c>
      <c r="B285" t="s">
        <v>1512</v>
      </c>
      <c r="C285" s="1">
        <v>41976</v>
      </c>
      <c r="D285" s="1">
        <v>41977</v>
      </c>
      <c r="E285" t="s">
        <v>25</v>
      </c>
      <c r="F285" t="s">
        <v>1513</v>
      </c>
      <c r="G285" t="s">
        <v>1514</v>
      </c>
      <c r="H285" s="2" t="s">
        <v>28</v>
      </c>
      <c r="I285" s="7"/>
      <c r="J285" t="s">
        <v>1515</v>
      </c>
      <c r="K285" t="s">
        <v>1445</v>
      </c>
      <c r="L285" t="s">
        <v>227</v>
      </c>
      <c r="M285" s="4" t="s">
        <v>228</v>
      </c>
      <c r="N285" s="2" t="s">
        <v>143</v>
      </c>
      <c r="O285" t="s">
        <v>456</v>
      </c>
      <c r="P285" s="2" t="s">
        <v>35</v>
      </c>
      <c r="Q285" s="2" t="s">
        <v>36</v>
      </c>
      <c r="R285" t="s">
        <v>457</v>
      </c>
      <c r="S285" s="8">
        <f t="shared" si="8"/>
        <v>1188.5400000000004</v>
      </c>
      <c r="T285" s="5">
        <v>1278.0000000000005</v>
      </c>
      <c r="U285" s="6">
        <v>3</v>
      </c>
      <c r="V285" s="6">
        <v>0</v>
      </c>
      <c r="W285" s="5">
        <v>89.46</v>
      </c>
      <c r="X285" s="6">
        <v>365.90199999999999</v>
      </c>
      <c r="Y285" s="6">
        <f t="shared" si="9"/>
        <v>6.9999999999999965E-2</v>
      </c>
      <c r="Z285" t="s">
        <v>38</v>
      </c>
    </row>
    <row r="286" spans="1:26" ht="15" customHeight="1" x14ac:dyDescent="0.35">
      <c r="A286">
        <v>2496</v>
      </c>
      <c r="B286" t="s">
        <v>1516</v>
      </c>
      <c r="C286" s="1">
        <v>41628</v>
      </c>
      <c r="D286" s="1">
        <v>41632</v>
      </c>
      <c r="E286" t="s">
        <v>98</v>
      </c>
      <c r="F286" t="s">
        <v>675</v>
      </c>
      <c r="G286" t="s">
        <v>676</v>
      </c>
      <c r="H286" s="2" t="s">
        <v>43</v>
      </c>
      <c r="I286" s="7"/>
      <c r="J286" t="s">
        <v>1444</v>
      </c>
      <c r="K286" t="s">
        <v>1445</v>
      </c>
      <c r="L286" t="s">
        <v>227</v>
      </c>
      <c r="M286" s="4" t="s">
        <v>228</v>
      </c>
      <c r="N286" s="2" t="s">
        <v>143</v>
      </c>
      <c r="O286" t="s">
        <v>665</v>
      </c>
      <c r="P286" s="2" t="s">
        <v>35</v>
      </c>
      <c r="Q286" s="2" t="s">
        <v>36</v>
      </c>
      <c r="R286" t="s">
        <v>666</v>
      </c>
      <c r="S286" s="8">
        <f t="shared" si="8"/>
        <v>2848.8</v>
      </c>
      <c r="T286" s="5">
        <v>3474.0800000000004</v>
      </c>
      <c r="U286" s="6">
        <v>8</v>
      </c>
      <c r="V286" s="6">
        <v>0</v>
      </c>
      <c r="W286" s="5">
        <v>625.28</v>
      </c>
      <c r="X286" s="6">
        <v>365.65199999999999</v>
      </c>
      <c r="Y286" s="6">
        <f t="shared" si="9"/>
        <v>0.17998434117809603</v>
      </c>
      <c r="Z286" t="s">
        <v>38</v>
      </c>
    </row>
    <row r="287" spans="1:26" ht="15" customHeight="1" x14ac:dyDescent="0.35">
      <c r="A287">
        <v>990</v>
      </c>
      <c r="B287" t="s">
        <v>1517</v>
      </c>
      <c r="C287" s="1">
        <v>41530</v>
      </c>
      <c r="D287" s="1">
        <v>41532</v>
      </c>
      <c r="E287" t="s">
        <v>40</v>
      </c>
      <c r="F287" t="s">
        <v>1518</v>
      </c>
      <c r="G287" t="s">
        <v>1519</v>
      </c>
      <c r="H287" s="2" t="s">
        <v>28</v>
      </c>
      <c r="I287" s="7"/>
      <c r="J287" t="s">
        <v>1520</v>
      </c>
      <c r="K287" t="s">
        <v>1521</v>
      </c>
      <c r="L287" t="s">
        <v>227</v>
      </c>
      <c r="M287" s="4" t="s">
        <v>228</v>
      </c>
      <c r="N287" s="2" t="s">
        <v>143</v>
      </c>
      <c r="O287" t="s">
        <v>305</v>
      </c>
      <c r="P287" s="2" t="s">
        <v>35</v>
      </c>
      <c r="Q287" s="2" t="s">
        <v>36</v>
      </c>
      <c r="R287" t="s">
        <v>306</v>
      </c>
      <c r="S287" s="8">
        <f t="shared" si="8"/>
        <v>2193</v>
      </c>
      <c r="T287" s="5">
        <v>2550</v>
      </c>
      <c r="U287" s="6">
        <v>6</v>
      </c>
      <c r="V287" s="6">
        <v>0</v>
      </c>
      <c r="W287" s="5">
        <v>357</v>
      </c>
      <c r="X287" s="6">
        <v>365.2</v>
      </c>
      <c r="Y287" s="6">
        <f t="shared" si="9"/>
        <v>0.14000000000000001</v>
      </c>
      <c r="Z287" t="s">
        <v>61</v>
      </c>
    </row>
    <row r="288" spans="1:26" ht="15" customHeight="1" x14ac:dyDescent="0.35">
      <c r="A288">
        <v>34756</v>
      </c>
      <c r="B288" t="s">
        <v>1522</v>
      </c>
      <c r="C288" s="1">
        <v>42264</v>
      </c>
      <c r="D288" s="1">
        <v>42266</v>
      </c>
      <c r="E288" t="s">
        <v>25</v>
      </c>
      <c r="F288" t="s">
        <v>1523</v>
      </c>
      <c r="G288" t="s">
        <v>1524</v>
      </c>
      <c r="H288" s="2" t="s">
        <v>28</v>
      </c>
      <c r="I288" s="7">
        <v>19143</v>
      </c>
      <c r="J288" t="s">
        <v>447</v>
      </c>
      <c r="K288" t="s">
        <v>448</v>
      </c>
      <c r="L288" t="s">
        <v>31</v>
      </c>
      <c r="M288" s="4" t="s">
        <v>257</v>
      </c>
      <c r="N288" s="2" t="s">
        <v>33</v>
      </c>
      <c r="O288" t="s">
        <v>1525</v>
      </c>
      <c r="P288" s="2" t="s">
        <v>117</v>
      </c>
      <c r="Q288" s="2" t="s">
        <v>393</v>
      </c>
      <c r="R288" t="s">
        <v>1526</v>
      </c>
      <c r="S288" s="8">
        <f t="shared" si="8"/>
        <v>950.80939999999998</v>
      </c>
      <c r="T288" s="5">
        <v>538.19400000000007</v>
      </c>
      <c r="U288" s="6">
        <v>2</v>
      </c>
      <c r="V288" s="6">
        <v>0.7</v>
      </c>
      <c r="W288" s="5">
        <v>-412.61539999999991</v>
      </c>
      <c r="X288" s="6">
        <v>209.3</v>
      </c>
      <c r="Y288" s="6">
        <f t="shared" si="9"/>
        <v>-0.76666666666666639</v>
      </c>
      <c r="Z288" t="s">
        <v>53</v>
      </c>
    </row>
    <row r="289" spans="1:26" ht="15" customHeight="1" x14ac:dyDescent="0.35">
      <c r="A289">
        <v>40955</v>
      </c>
      <c r="B289" t="s">
        <v>1527</v>
      </c>
      <c r="C289" s="1">
        <v>41173</v>
      </c>
      <c r="D289" s="1">
        <v>41180</v>
      </c>
      <c r="E289" t="s">
        <v>98</v>
      </c>
      <c r="F289" t="s">
        <v>1523</v>
      </c>
      <c r="G289" t="s">
        <v>1524</v>
      </c>
      <c r="H289" s="2" t="s">
        <v>28</v>
      </c>
      <c r="I289" s="7">
        <v>10035</v>
      </c>
      <c r="J289" t="s">
        <v>312</v>
      </c>
      <c r="K289" t="s">
        <v>256</v>
      </c>
      <c r="L289" t="s">
        <v>31</v>
      </c>
      <c r="M289" s="4" t="s">
        <v>257</v>
      </c>
      <c r="N289" s="2" t="s">
        <v>33</v>
      </c>
      <c r="O289" t="s">
        <v>1528</v>
      </c>
      <c r="P289" s="2" t="s">
        <v>50</v>
      </c>
      <c r="Q289" s="2" t="s">
        <v>51</v>
      </c>
      <c r="R289" t="s">
        <v>1529</v>
      </c>
      <c r="S289" s="8">
        <f t="shared" si="8"/>
        <v>495.81840000000005</v>
      </c>
      <c r="T289" s="5">
        <v>579.52800000000002</v>
      </c>
      <c r="U289" s="6">
        <v>4</v>
      </c>
      <c r="V289" s="6">
        <v>0.1</v>
      </c>
      <c r="W289" s="5">
        <v>83.709599999999966</v>
      </c>
      <c r="X289" s="6">
        <v>64.56</v>
      </c>
      <c r="Y289" s="6">
        <f t="shared" si="9"/>
        <v>0.14444444444444438</v>
      </c>
      <c r="Z289" t="s">
        <v>61</v>
      </c>
    </row>
    <row r="290" spans="1:26" ht="15" customHeight="1" x14ac:dyDescent="0.35">
      <c r="A290">
        <v>33285</v>
      </c>
      <c r="B290" t="s">
        <v>1530</v>
      </c>
      <c r="C290" s="1">
        <v>41587</v>
      </c>
      <c r="D290" s="1">
        <v>41591</v>
      </c>
      <c r="E290" t="s">
        <v>98</v>
      </c>
      <c r="F290" t="s">
        <v>1531</v>
      </c>
      <c r="G290" t="s">
        <v>1524</v>
      </c>
      <c r="H290" s="2" t="s">
        <v>28</v>
      </c>
      <c r="I290" s="7">
        <v>65807</v>
      </c>
      <c r="J290" t="s">
        <v>1532</v>
      </c>
      <c r="K290" t="s">
        <v>1533</v>
      </c>
      <c r="L290" t="s">
        <v>31</v>
      </c>
      <c r="M290" s="4" t="s">
        <v>32</v>
      </c>
      <c r="N290" s="2" t="s">
        <v>33</v>
      </c>
      <c r="O290" t="s">
        <v>1534</v>
      </c>
      <c r="P290" s="2" t="s">
        <v>50</v>
      </c>
      <c r="Q290" s="2" t="s">
        <v>104</v>
      </c>
      <c r="R290" t="s">
        <v>1535</v>
      </c>
      <c r="S290" s="8">
        <f t="shared" si="8"/>
        <v>809.26020000000017</v>
      </c>
      <c r="T290" s="5">
        <v>1024.3800000000001</v>
      </c>
      <c r="U290" s="6">
        <v>7</v>
      </c>
      <c r="V290" s="6">
        <v>0</v>
      </c>
      <c r="W290" s="5">
        <v>215.11979999999994</v>
      </c>
      <c r="X290" s="6">
        <v>62.17</v>
      </c>
      <c r="Y290" s="6">
        <f t="shared" si="9"/>
        <v>0.20999999999999991</v>
      </c>
      <c r="Z290" t="s">
        <v>61</v>
      </c>
    </row>
    <row r="291" spans="1:26" ht="15" customHeight="1" x14ac:dyDescent="0.35">
      <c r="A291">
        <v>43395</v>
      </c>
      <c r="B291" t="s">
        <v>1536</v>
      </c>
      <c r="C291" s="1">
        <v>41417</v>
      </c>
      <c r="D291" s="1">
        <v>41420</v>
      </c>
      <c r="E291" t="s">
        <v>25</v>
      </c>
      <c r="F291" t="s">
        <v>1537</v>
      </c>
      <c r="G291" t="s">
        <v>1538</v>
      </c>
      <c r="H291" s="2" t="s">
        <v>28</v>
      </c>
      <c r="I291" s="7"/>
      <c r="J291" t="s">
        <v>1539</v>
      </c>
      <c r="K291" t="s">
        <v>1539</v>
      </c>
      <c r="L291" t="s">
        <v>1540</v>
      </c>
      <c r="M291" s="4" t="s">
        <v>133</v>
      </c>
      <c r="N291" s="2" t="s">
        <v>48</v>
      </c>
      <c r="O291" t="s">
        <v>1541</v>
      </c>
      <c r="P291" s="2" t="s">
        <v>35</v>
      </c>
      <c r="Q291" s="2" t="s">
        <v>36</v>
      </c>
      <c r="R291" t="s">
        <v>1542</v>
      </c>
      <c r="S291" s="8">
        <f t="shared" si="8"/>
        <v>2265.8999999999996</v>
      </c>
      <c r="T291" s="5">
        <v>934.24800000000005</v>
      </c>
      <c r="U291" s="6">
        <v>14</v>
      </c>
      <c r="V291" s="6">
        <v>0.6</v>
      </c>
      <c r="W291" s="5">
        <v>-1331.6519999999998</v>
      </c>
      <c r="X291" s="6">
        <v>363.73</v>
      </c>
      <c r="Y291" s="6">
        <f t="shared" si="9"/>
        <v>-1.425373134328358</v>
      </c>
      <c r="Z291" t="s">
        <v>38</v>
      </c>
    </row>
    <row r="292" spans="1:26" ht="15" customHeight="1" x14ac:dyDescent="0.35">
      <c r="A292">
        <v>36524</v>
      </c>
      <c r="B292" t="s">
        <v>1543</v>
      </c>
      <c r="C292" s="1">
        <v>41812</v>
      </c>
      <c r="D292" s="1">
        <v>41817</v>
      </c>
      <c r="E292" t="s">
        <v>98</v>
      </c>
      <c r="F292" t="s">
        <v>1523</v>
      </c>
      <c r="G292" t="s">
        <v>1524</v>
      </c>
      <c r="H292" s="2" t="s">
        <v>28</v>
      </c>
      <c r="I292" s="7">
        <v>10011</v>
      </c>
      <c r="J292" t="s">
        <v>312</v>
      </c>
      <c r="K292" t="s">
        <v>256</v>
      </c>
      <c r="L292" t="s">
        <v>31</v>
      </c>
      <c r="M292" s="4" t="s">
        <v>257</v>
      </c>
      <c r="N292" s="2" t="s">
        <v>33</v>
      </c>
      <c r="O292" t="s">
        <v>1544</v>
      </c>
      <c r="P292" s="2" t="s">
        <v>50</v>
      </c>
      <c r="Q292" s="2" t="s">
        <v>107</v>
      </c>
      <c r="R292" t="s">
        <v>1545</v>
      </c>
      <c r="S292" s="8">
        <f t="shared" si="8"/>
        <v>397.76400000000001</v>
      </c>
      <c r="T292" s="5">
        <v>353.56799999999998</v>
      </c>
      <c r="U292" s="6">
        <v>2</v>
      </c>
      <c r="V292" s="6">
        <v>0.2</v>
      </c>
      <c r="W292" s="5">
        <v>-44.196000000000026</v>
      </c>
      <c r="X292" s="6">
        <v>48.18</v>
      </c>
      <c r="Y292" s="6">
        <f t="shared" si="9"/>
        <v>-0.12500000000000008</v>
      </c>
      <c r="Z292" t="s">
        <v>38</v>
      </c>
    </row>
    <row r="293" spans="1:26" ht="15" customHeight="1" x14ac:dyDescent="0.35">
      <c r="A293">
        <v>46991</v>
      </c>
      <c r="B293" t="s">
        <v>1546</v>
      </c>
      <c r="C293" s="1">
        <v>42108</v>
      </c>
      <c r="D293" s="1">
        <v>42111</v>
      </c>
      <c r="E293" t="s">
        <v>40</v>
      </c>
      <c r="F293" t="s">
        <v>1547</v>
      </c>
      <c r="G293" t="s">
        <v>1548</v>
      </c>
      <c r="H293" s="2" t="s">
        <v>43</v>
      </c>
      <c r="I293" s="7"/>
      <c r="J293" t="s">
        <v>76</v>
      </c>
      <c r="K293" t="s">
        <v>76</v>
      </c>
      <c r="L293" t="s">
        <v>77</v>
      </c>
      <c r="M293" s="4" t="s">
        <v>78</v>
      </c>
      <c r="N293" s="2" t="s">
        <v>79</v>
      </c>
      <c r="O293" t="s">
        <v>984</v>
      </c>
      <c r="P293" s="2" t="s">
        <v>35</v>
      </c>
      <c r="Q293" s="2" t="s">
        <v>36</v>
      </c>
      <c r="R293" t="s">
        <v>985</v>
      </c>
      <c r="S293" s="8">
        <f t="shared" si="8"/>
        <v>2345.4</v>
      </c>
      <c r="T293" s="5">
        <v>3908.88</v>
      </c>
      <c r="U293" s="6">
        <v>6</v>
      </c>
      <c r="V293" s="6">
        <v>0</v>
      </c>
      <c r="W293" s="5">
        <v>1563.48</v>
      </c>
      <c r="X293" s="6">
        <v>363.16</v>
      </c>
      <c r="Y293" s="6">
        <f t="shared" si="9"/>
        <v>0.39998158040154724</v>
      </c>
      <c r="Z293" t="s">
        <v>61</v>
      </c>
    </row>
    <row r="294" spans="1:26" ht="15" customHeight="1" x14ac:dyDescent="0.35">
      <c r="A294">
        <v>9711</v>
      </c>
      <c r="B294" t="s">
        <v>1549</v>
      </c>
      <c r="C294" s="1">
        <v>42245</v>
      </c>
      <c r="D294" s="1">
        <v>42249</v>
      </c>
      <c r="E294" t="s">
        <v>98</v>
      </c>
      <c r="F294" t="s">
        <v>1550</v>
      </c>
      <c r="G294" t="s">
        <v>1551</v>
      </c>
      <c r="H294" s="2" t="s">
        <v>65</v>
      </c>
      <c r="I294" s="7"/>
      <c r="J294" t="s">
        <v>1552</v>
      </c>
      <c r="K294" t="s">
        <v>1445</v>
      </c>
      <c r="L294" t="s">
        <v>227</v>
      </c>
      <c r="M294" s="4" t="s">
        <v>228</v>
      </c>
      <c r="N294" s="2" t="s">
        <v>143</v>
      </c>
      <c r="O294" t="s">
        <v>229</v>
      </c>
      <c r="P294" s="2" t="s">
        <v>35</v>
      </c>
      <c r="Q294" s="2" t="s">
        <v>36</v>
      </c>
      <c r="R294" t="s">
        <v>230</v>
      </c>
      <c r="S294" s="8">
        <f t="shared" si="8"/>
        <v>1585.4</v>
      </c>
      <c r="T294" s="5">
        <v>2142.3000000000002</v>
      </c>
      <c r="U294" s="6">
        <v>5</v>
      </c>
      <c r="V294" s="6">
        <v>0</v>
      </c>
      <c r="W294" s="5">
        <v>556.9</v>
      </c>
      <c r="X294" s="6">
        <v>363.1</v>
      </c>
      <c r="Y294" s="6">
        <f t="shared" si="9"/>
        <v>0.25995425477290757</v>
      </c>
      <c r="Z294" t="s">
        <v>38</v>
      </c>
    </row>
    <row r="295" spans="1:26" ht="15" customHeight="1" x14ac:dyDescent="0.35">
      <c r="A295">
        <v>31138</v>
      </c>
      <c r="B295" t="s">
        <v>1553</v>
      </c>
      <c r="C295" s="1">
        <v>42140</v>
      </c>
      <c r="D295" s="1">
        <v>42142</v>
      </c>
      <c r="E295" t="s">
        <v>40</v>
      </c>
      <c r="F295" t="s">
        <v>1554</v>
      </c>
      <c r="G295" t="s">
        <v>1555</v>
      </c>
      <c r="H295" s="2" t="s">
        <v>28</v>
      </c>
      <c r="I295" s="7"/>
      <c r="J295" t="s">
        <v>1556</v>
      </c>
      <c r="K295" t="s">
        <v>1557</v>
      </c>
      <c r="L295" t="s">
        <v>94</v>
      </c>
      <c r="M295" s="4" t="s">
        <v>47</v>
      </c>
      <c r="N295" s="2" t="s">
        <v>48</v>
      </c>
      <c r="O295" t="s">
        <v>1558</v>
      </c>
      <c r="P295" s="2" t="s">
        <v>117</v>
      </c>
      <c r="Q295" s="2" t="s">
        <v>154</v>
      </c>
      <c r="R295" t="s">
        <v>1559</v>
      </c>
      <c r="S295" s="8">
        <f t="shared" si="8"/>
        <v>2249.1</v>
      </c>
      <c r="T295" s="5">
        <v>1900.5839999999998</v>
      </c>
      <c r="U295" s="6">
        <v>6</v>
      </c>
      <c r="V295" s="6">
        <v>0.4</v>
      </c>
      <c r="W295" s="5">
        <v>-348.51600000000008</v>
      </c>
      <c r="X295" s="6">
        <v>360.04</v>
      </c>
      <c r="Y295" s="6">
        <f t="shared" si="9"/>
        <v>-0.18337311058074787</v>
      </c>
      <c r="Z295" t="s">
        <v>38</v>
      </c>
    </row>
    <row r="296" spans="1:26" ht="15" customHeight="1" x14ac:dyDescent="0.35">
      <c r="A296">
        <v>46655</v>
      </c>
      <c r="B296" t="s">
        <v>1560</v>
      </c>
      <c r="C296" s="1">
        <v>41621</v>
      </c>
      <c r="D296" s="1">
        <v>41623</v>
      </c>
      <c r="E296" t="s">
        <v>25</v>
      </c>
      <c r="F296" t="s">
        <v>1561</v>
      </c>
      <c r="G296" t="s">
        <v>263</v>
      </c>
      <c r="H296" s="2" t="s">
        <v>28</v>
      </c>
      <c r="I296" s="7"/>
      <c r="J296" t="s">
        <v>1562</v>
      </c>
      <c r="K296" t="s">
        <v>1563</v>
      </c>
      <c r="L296" t="s">
        <v>1564</v>
      </c>
      <c r="M296" s="4" t="s">
        <v>304</v>
      </c>
      <c r="N296" s="2" t="s">
        <v>79</v>
      </c>
      <c r="O296" t="s">
        <v>1565</v>
      </c>
      <c r="P296" s="2" t="s">
        <v>117</v>
      </c>
      <c r="Q296" s="2" t="s">
        <v>154</v>
      </c>
      <c r="R296" t="s">
        <v>1566</v>
      </c>
      <c r="S296" s="8">
        <f t="shared" si="8"/>
        <v>1343.6999999999998</v>
      </c>
      <c r="T296" s="5">
        <v>1840.6799999999998</v>
      </c>
      <c r="U296" s="6">
        <v>6</v>
      </c>
      <c r="V296" s="6">
        <v>0</v>
      </c>
      <c r="W296" s="5">
        <v>496.98</v>
      </c>
      <c r="X296" s="6">
        <v>359.58</v>
      </c>
      <c r="Y296" s="6">
        <f t="shared" si="9"/>
        <v>0.26999804420105616</v>
      </c>
      <c r="Z296" t="s">
        <v>53</v>
      </c>
    </row>
    <row r="297" spans="1:26" ht="15" customHeight="1" x14ac:dyDescent="0.35">
      <c r="A297">
        <v>10365</v>
      </c>
      <c r="B297" t="s">
        <v>1567</v>
      </c>
      <c r="C297" s="1">
        <v>40998</v>
      </c>
      <c r="D297" s="1">
        <v>41002</v>
      </c>
      <c r="E297" t="s">
        <v>98</v>
      </c>
      <c r="F297" t="s">
        <v>1568</v>
      </c>
      <c r="G297" t="s">
        <v>1569</v>
      </c>
      <c r="H297" s="2" t="s">
        <v>28</v>
      </c>
      <c r="I297" s="7"/>
      <c r="J297" t="s">
        <v>1570</v>
      </c>
      <c r="K297" t="s">
        <v>320</v>
      </c>
      <c r="L297" t="s">
        <v>218</v>
      </c>
      <c r="M297" s="4" t="s">
        <v>219</v>
      </c>
      <c r="N297" s="2" t="s">
        <v>69</v>
      </c>
      <c r="O297" t="s">
        <v>1226</v>
      </c>
      <c r="P297" s="2" t="s">
        <v>50</v>
      </c>
      <c r="Q297" s="2" t="s">
        <v>107</v>
      </c>
      <c r="R297" t="s">
        <v>1227</v>
      </c>
      <c r="S297" s="8">
        <f t="shared" si="8"/>
        <v>2178</v>
      </c>
      <c r="T297" s="5">
        <v>2624.04</v>
      </c>
      <c r="U297" s="6">
        <v>6</v>
      </c>
      <c r="V297" s="6">
        <v>0</v>
      </c>
      <c r="W297" s="5">
        <v>446.04</v>
      </c>
      <c r="X297" s="6">
        <v>359.28</v>
      </c>
      <c r="Y297" s="6">
        <f t="shared" si="9"/>
        <v>0.16998216490602278</v>
      </c>
      <c r="Z297" t="s">
        <v>38</v>
      </c>
    </row>
    <row r="298" spans="1:26" ht="15" customHeight="1" x14ac:dyDescent="0.35">
      <c r="A298">
        <v>21500</v>
      </c>
      <c r="B298" t="s">
        <v>1571</v>
      </c>
      <c r="C298" s="1">
        <v>41308</v>
      </c>
      <c r="D298" s="1">
        <v>41312</v>
      </c>
      <c r="E298" t="s">
        <v>40</v>
      </c>
      <c r="F298" t="s">
        <v>1572</v>
      </c>
      <c r="G298" t="s">
        <v>1573</v>
      </c>
      <c r="H298" s="2" t="s">
        <v>43</v>
      </c>
      <c r="I298" s="7"/>
      <c r="J298" t="s">
        <v>1574</v>
      </c>
      <c r="K298" t="s">
        <v>486</v>
      </c>
      <c r="L298" t="s">
        <v>266</v>
      </c>
      <c r="M298" s="4" t="s">
        <v>125</v>
      </c>
      <c r="N298" s="2" t="s">
        <v>48</v>
      </c>
      <c r="O298" t="s">
        <v>406</v>
      </c>
      <c r="P298" s="2" t="s">
        <v>50</v>
      </c>
      <c r="Q298" s="2" t="s">
        <v>107</v>
      </c>
      <c r="R298" t="s">
        <v>407</v>
      </c>
      <c r="S298" s="8">
        <f t="shared" si="8"/>
        <v>2861.25</v>
      </c>
      <c r="T298" s="5">
        <v>3076.5</v>
      </c>
      <c r="U298" s="6">
        <v>7</v>
      </c>
      <c r="V298" s="6">
        <v>0</v>
      </c>
      <c r="W298" s="5">
        <v>215.25</v>
      </c>
      <c r="X298" s="6">
        <v>359.27</v>
      </c>
      <c r="Y298" s="6">
        <f t="shared" si="9"/>
        <v>6.9965870307167236E-2</v>
      </c>
      <c r="Z298" t="s">
        <v>61</v>
      </c>
    </row>
    <row r="299" spans="1:26" ht="15" customHeight="1" x14ac:dyDescent="0.35">
      <c r="A299">
        <v>28108</v>
      </c>
      <c r="B299" t="s">
        <v>1575</v>
      </c>
      <c r="C299" s="1">
        <v>41788</v>
      </c>
      <c r="D299" s="1">
        <v>41791</v>
      </c>
      <c r="E299" t="s">
        <v>40</v>
      </c>
      <c r="F299" t="s">
        <v>1576</v>
      </c>
      <c r="G299" t="s">
        <v>1577</v>
      </c>
      <c r="H299" s="2" t="s">
        <v>43</v>
      </c>
      <c r="I299" s="7"/>
      <c r="J299" t="s">
        <v>828</v>
      </c>
      <c r="K299" t="s">
        <v>828</v>
      </c>
      <c r="L299" t="s">
        <v>829</v>
      </c>
      <c r="M299" s="4" t="s">
        <v>332</v>
      </c>
      <c r="N299" s="2" t="s">
        <v>48</v>
      </c>
      <c r="O299" t="s">
        <v>59</v>
      </c>
      <c r="P299" s="2" t="s">
        <v>35</v>
      </c>
      <c r="Q299" s="2" t="s">
        <v>36</v>
      </c>
      <c r="R299" t="s">
        <v>60</v>
      </c>
      <c r="S299" s="8">
        <f t="shared" si="8"/>
        <v>2836.8</v>
      </c>
      <c r="T299" s="5">
        <v>3181.7718</v>
      </c>
      <c r="U299" s="6">
        <v>6</v>
      </c>
      <c r="V299" s="6">
        <v>0.17</v>
      </c>
      <c r="W299" s="5">
        <v>344.97179999999969</v>
      </c>
      <c r="X299" s="6">
        <v>359.09</v>
      </c>
      <c r="Y299" s="6">
        <f t="shared" si="9"/>
        <v>0.10842128904404763</v>
      </c>
      <c r="Z299" t="s">
        <v>61</v>
      </c>
    </row>
    <row r="300" spans="1:26" ht="15" customHeight="1" x14ac:dyDescent="0.35">
      <c r="A300">
        <v>16456</v>
      </c>
      <c r="B300" t="s">
        <v>1578</v>
      </c>
      <c r="C300" s="1">
        <v>41515</v>
      </c>
      <c r="D300" s="1">
        <v>41518</v>
      </c>
      <c r="E300" t="s">
        <v>25</v>
      </c>
      <c r="F300" t="s">
        <v>1579</v>
      </c>
      <c r="G300" t="s">
        <v>1580</v>
      </c>
      <c r="H300" s="2" t="s">
        <v>28</v>
      </c>
      <c r="I300" s="7"/>
      <c r="J300" t="s">
        <v>1581</v>
      </c>
      <c r="K300" t="s">
        <v>1582</v>
      </c>
      <c r="L300" t="s">
        <v>481</v>
      </c>
      <c r="M300" s="4" t="s">
        <v>177</v>
      </c>
      <c r="N300" s="2" t="s">
        <v>69</v>
      </c>
      <c r="O300" t="s">
        <v>1583</v>
      </c>
      <c r="P300" s="2" t="s">
        <v>117</v>
      </c>
      <c r="Q300" s="2" t="s">
        <v>168</v>
      </c>
      <c r="R300" t="s">
        <v>1584</v>
      </c>
      <c r="S300" s="8">
        <f t="shared" si="8"/>
        <v>1532.1900000000003</v>
      </c>
      <c r="T300" s="5">
        <v>1392.6330000000003</v>
      </c>
      <c r="U300" s="6">
        <v>11</v>
      </c>
      <c r="V300" s="6">
        <v>0.1</v>
      </c>
      <c r="W300" s="5">
        <v>-139.55700000000002</v>
      </c>
      <c r="X300" s="6">
        <v>358.96</v>
      </c>
      <c r="Y300" s="6">
        <f t="shared" si="9"/>
        <v>-0.1002108954764105</v>
      </c>
      <c r="Z300" t="s">
        <v>53</v>
      </c>
    </row>
    <row r="301" spans="1:26" ht="15" customHeight="1" x14ac:dyDescent="0.35">
      <c r="A301">
        <v>23791</v>
      </c>
      <c r="B301" t="s">
        <v>1585</v>
      </c>
      <c r="C301" s="1">
        <v>41074</v>
      </c>
      <c r="D301" s="1">
        <v>41076</v>
      </c>
      <c r="E301" t="s">
        <v>25</v>
      </c>
      <c r="F301" t="s">
        <v>1586</v>
      </c>
      <c r="G301" t="s">
        <v>1587</v>
      </c>
      <c r="H301" s="2" t="s">
        <v>28</v>
      </c>
      <c r="I301" s="7"/>
      <c r="J301" t="s">
        <v>1588</v>
      </c>
      <c r="K301" t="s">
        <v>1589</v>
      </c>
      <c r="L301" t="s">
        <v>151</v>
      </c>
      <c r="M301" s="4" t="s">
        <v>152</v>
      </c>
      <c r="N301" s="2" t="s">
        <v>48</v>
      </c>
      <c r="O301" t="s">
        <v>1590</v>
      </c>
      <c r="P301" s="2" t="s">
        <v>50</v>
      </c>
      <c r="Q301" s="2" t="s">
        <v>51</v>
      </c>
      <c r="R301" t="s">
        <v>1591</v>
      </c>
      <c r="S301" s="8">
        <f t="shared" si="8"/>
        <v>1011.1200000000002</v>
      </c>
      <c r="T301" s="5">
        <v>1296.2400000000002</v>
      </c>
      <c r="U301" s="6">
        <v>8</v>
      </c>
      <c r="V301" s="6">
        <v>0</v>
      </c>
      <c r="W301" s="5">
        <v>285.12</v>
      </c>
      <c r="X301" s="6">
        <v>358.85</v>
      </c>
      <c r="Y301" s="6">
        <f t="shared" si="9"/>
        <v>0.21995926680244396</v>
      </c>
      <c r="Z301" t="s">
        <v>53</v>
      </c>
    </row>
    <row r="302" spans="1:26" ht="15" customHeight="1" x14ac:dyDescent="0.35">
      <c r="A302">
        <v>28128</v>
      </c>
      <c r="B302" t="s">
        <v>1592</v>
      </c>
      <c r="C302" s="1">
        <v>42244</v>
      </c>
      <c r="D302" s="1">
        <v>42247</v>
      </c>
      <c r="E302" t="s">
        <v>25</v>
      </c>
      <c r="F302" t="s">
        <v>1593</v>
      </c>
      <c r="G302" t="s">
        <v>1594</v>
      </c>
      <c r="H302" s="2" t="s">
        <v>28</v>
      </c>
      <c r="I302" s="7"/>
      <c r="J302" t="s">
        <v>1595</v>
      </c>
      <c r="K302" t="s">
        <v>1595</v>
      </c>
      <c r="L302" t="s">
        <v>151</v>
      </c>
      <c r="M302" s="4" t="s">
        <v>152</v>
      </c>
      <c r="N302" s="2" t="s">
        <v>48</v>
      </c>
      <c r="O302" t="s">
        <v>1596</v>
      </c>
      <c r="P302" s="2" t="s">
        <v>117</v>
      </c>
      <c r="Q302" s="2" t="s">
        <v>154</v>
      </c>
      <c r="R302" t="s">
        <v>1597</v>
      </c>
      <c r="S302" s="8">
        <f t="shared" si="8"/>
        <v>1194.93</v>
      </c>
      <c r="T302" s="5">
        <v>1682.91</v>
      </c>
      <c r="U302" s="6">
        <v>3</v>
      </c>
      <c r="V302" s="6">
        <v>0</v>
      </c>
      <c r="W302" s="5">
        <v>487.98</v>
      </c>
      <c r="X302" s="6">
        <v>358.51</v>
      </c>
      <c r="Y302" s="6">
        <f t="shared" si="9"/>
        <v>0.28996203005508314</v>
      </c>
      <c r="Z302" t="s">
        <v>61</v>
      </c>
    </row>
    <row r="303" spans="1:26" ht="15" customHeight="1" x14ac:dyDescent="0.35">
      <c r="A303">
        <v>4585</v>
      </c>
      <c r="B303" t="s">
        <v>1598</v>
      </c>
      <c r="C303" s="1">
        <v>41208</v>
      </c>
      <c r="D303" s="1">
        <v>41209</v>
      </c>
      <c r="E303" t="s">
        <v>25</v>
      </c>
      <c r="F303" t="s">
        <v>1599</v>
      </c>
      <c r="G303" t="s">
        <v>328</v>
      </c>
      <c r="H303" s="2" t="s">
        <v>28</v>
      </c>
      <c r="I303" s="7"/>
      <c r="J303" t="s">
        <v>1520</v>
      </c>
      <c r="K303" t="s">
        <v>1520</v>
      </c>
      <c r="L303" t="s">
        <v>509</v>
      </c>
      <c r="M303" s="4" t="s">
        <v>228</v>
      </c>
      <c r="N303" s="2" t="s">
        <v>143</v>
      </c>
      <c r="O303" t="s">
        <v>456</v>
      </c>
      <c r="P303" s="2" t="s">
        <v>35</v>
      </c>
      <c r="Q303" s="2" t="s">
        <v>36</v>
      </c>
      <c r="R303" t="s">
        <v>457</v>
      </c>
      <c r="S303" s="8">
        <f t="shared" si="8"/>
        <v>1188.5400000000004</v>
      </c>
      <c r="T303" s="5">
        <v>1278.0000000000005</v>
      </c>
      <c r="U303" s="6">
        <v>3</v>
      </c>
      <c r="V303" s="6">
        <v>0</v>
      </c>
      <c r="W303" s="5">
        <v>89.46</v>
      </c>
      <c r="X303" s="6">
        <v>358.17600000000004</v>
      </c>
      <c r="Y303" s="6">
        <f t="shared" si="9"/>
        <v>6.9999999999999965E-2</v>
      </c>
      <c r="Z303" t="s">
        <v>53</v>
      </c>
    </row>
    <row r="304" spans="1:26" ht="15" customHeight="1" x14ac:dyDescent="0.35">
      <c r="A304">
        <v>41299</v>
      </c>
      <c r="B304" t="s">
        <v>1600</v>
      </c>
      <c r="C304" s="1">
        <v>42082</v>
      </c>
      <c r="D304" s="1">
        <v>42086</v>
      </c>
      <c r="E304" t="s">
        <v>40</v>
      </c>
      <c r="F304" t="s">
        <v>1601</v>
      </c>
      <c r="G304" t="s">
        <v>1602</v>
      </c>
      <c r="H304" s="2" t="s">
        <v>65</v>
      </c>
      <c r="I304" s="7"/>
      <c r="J304" t="s">
        <v>1603</v>
      </c>
      <c r="K304" t="s">
        <v>1604</v>
      </c>
      <c r="L304" t="s">
        <v>1225</v>
      </c>
      <c r="M304" s="4" t="s">
        <v>201</v>
      </c>
      <c r="N304" s="2" t="s">
        <v>69</v>
      </c>
      <c r="O304" t="s">
        <v>229</v>
      </c>
      <c r="P304" s="2" t="s">
        <v>35</v>
      </c>
      <c r="Q304" s="2" t="s">
        <v>36</v>
      </c>
      <c r="R304" t="s">
        <v>230</v>
      </c>
      <c r="S304" s="8">
        <f t="shared" si="8"/>
        <v>1593.9599999999996</v>
      </c>
      <c r="T304" s="5">
        <v>2570.7599999999998</v>
      </c>
      <c r="U304" s="6">
        <v>4</v>
      </c>
      <c r="V304" s="6">
        <v>0</v>
      </c>
      <c r="W304" s="5">
        <v>976.80000000000007</v>
      </c>
      <c r="X304" s="6">
        <v>357.89</v>
      </c>
      <c r="Y304" s="6">
        <f t="shared" si="9"/>
        <v>0.37996545768566498</v>
      </c>
      <c r="Z304" t="s">
        <v>61</v>
      </c>
    </row>
    <row r="305" spans="1:26" ht="15" customHeight="1" x14ac:dyDescent="0.35">
      <c r="A305">
        <v>8753</v>
      </c>
      <c r="B305" t="s">
        <v>1605</v>
      </c>
      <c r="C305" s="1">
        <v>42258</v>
      </c>
      <c r="D305" s="1">
        <v>42265</v>
      </c>
      <c r="E305" t="s">
        <v>98</v>
      </c>
      <c r="F305" t="s">
        <v>1606</v>
      </c>
      <c r="G305" t="s">
        <v>1607</v>
      </c>
      <c r="H305" s="2" t="s">
        <v>65</v>
      </c>
      <c r="I305" s="7"/>
      <c r="J305" t="s">
        <v>1608</v>
      </c>
      <c r="K305" t="s">
        <v>860</v>
      </c>
      <c r="L305" t="s">
        <v>141</v>
      </c>
      <c r="M305" s="4" t="s">
        <v>142</v>
      </c>
      <c r="N305" s="2" t="s">
        <v>143</v>
      </c>
      <c r="O305" t="s">
        <v>1609</v>
      </c>
      <c r="P305" s="2" t="s">
        <v>50</v>
      </c>
      <c r="Q305" s="2" t="s">
        <v>104</v>
      </c>
      <c r="R305" t="s">
        <v>1610</v>
      </c>
      <c r="S305" s="8">
        <f t="shared" si="8"/>
        <v>1983.1</v>
      </c>
      <c r="T305" s="5">
        <v>2332.96</v>
      </c>
      <c r="U305" s="6">
        <v>5</v>
      </c>
      <c r="V305" s="6">
        <v>0.2</v>
      </c>
      <c r="W305" s="5">
        <v>349.86</v>
      </c>
      <c r="X305" s="6">
        <v>357.78899999999999</v>
      </c>
      <c r="Y305" s="6">
        <f t="shared" si="9"/>
        <v>0.14996399423907825</v>
      </c>
      <c r="Z305" t="s">
        <v>170</v>
      </c>
    </row>
    <row r="306" spans="1:26" ht="15" customHeight="1" x14ac:dyDescent="0.35">
      <c r="A306">
        <v>31293</v>
      </c>
      <c r="B306" t="s">
        <v>1611</v>
      </c>
      <c r="C306" s="1">
        <v>41514</v>
      </c>
      <c r="D306" s="1">
        <v>41514</v>
      </c>
      <c r="E306" t="s">
        <v>73</v>
      </c>
      <c r="F306" t="s">
        <v>1612</v>
      </c>
      <c r="G306" t="s">
        <v>1479</v>
      </c>
      <c r="H306" s="2" t="s">
        <v>65</v>
      </c>
      <c r="I306" s="7"/>
      <c r="J306" t="s">
        <v>294</v>
      </c>
      <c r="K306" t="s">
        <v>58</v>
      </c>
      <c r="L306" t="s">
        <v>46</v>
      </c>
      <c r="M306" s="4" t="s">
        <v>47</v>
      </c>
      <c r="N306" s="2" t="s">
        <v>48</v>
      </c>
      <c r="O306" t="s">
        <v>406</v>
      </c>
      <c r="P306" s="2" t="s">
        <v>50</v>
      </c>
      <c r="Q306" s="2" t="s">
        <v>107</v>
      </c>
      <c r="R306" t="s">
        <v>407</v>
      </c>
      <c r="S306" s="8">
        <f t="shared" si="8"/>
        <v>2452.5</v>
      </c>
      <c r="T306" s="5">
        <v>1582.1999999999998</v>
      </c>
      <c r="U306" s="6">
        <v>6</v>
      </c>
      <c r="V306" s="6">
        <v>0.4</v>
      </c>
      <c r="W306" s="5">
        <v>-870.30000000000018</v>
      </c>
      <c r="X306" s="6">
        <v>357.21</v>
      </c>
      <c r="Y306" s="6">
        <f t="shared" si="9"/>
        <v>-0.55005688282138809</v>
      </c>
      <c r="Z306" t="s">
        <v>53</v>
      </c>
    </row>
    <row r="307" spans="1:26" ht="15" customHeight="1" x14ac:dyDescent="0.35">
      <c r="A307">
        <v>34753</v>
      </c>
      <c r="B307" t="s">
        <v>1522</v>
      </c>
      <c r="C307" s="1">
        <v>42264</v>
      </c>
      <c r="D307" s="1">
        <v>42266</v>
      </c>
      <c r="E307" t="s">
        <v>25</v>
      </c>
      <c r="F307" t="s">
        <v>1523</v>
      </c>
      <c r="G307" t="s">
        <v>1524</v>
      </c>
      <c r="H307" s="2" t="s">
        <v>28</v>
      </c>
      <c r="I307" s="7">
        <v>19143</v>
      </c>
      <c r="J307" t="s">
        <v>447</v>
      </c>
      <c r="K307" t="s">
        <v>448</v>
      </c>
      <c r="L307" t="s">
        <v>31</v>
      </c>
      <c r="M307" s="4" t="s">
        <v>257</v>
      </c>
      <c r="N307" s="2" t="s">
        <v>33</v>
      </c>
      <c r="O307" t="s">
        <v>1613</v>
      </c>
      <c r="P307" s="2" t="s">
        <v>35</v>
      </c>
      <c r="Q307" s="2" t="s">
        <v>314</v>
      </c>
      <c r="R307" t="s">
        <v>1614</v>
      </c>
      <c r="S307" s="8">
        <f t="shared" si="8"/>
        <v>52.182599999999994</v>
      </c>
      <c r="T307" s="5">
        <v>71.975999999999999</v>
      </c>
      <c r="U307" s="6">
        <v>3</v>
      </c>
      <c r="V307" s="6">
        <v>0.2</v>
      </c>
      <c r="W307" s="5">
        <v>19.793400000000005</v>
      </c>
      <c r="X307" s="6">
        <v>16.53</v>
      </c>
      <c r="Y307" s="6">
        <f t="shared" si="9"/>
        <v>0.27500000000000008</v>
      </c>
      <c r="Z307" t="s">
        <v>53</v>
      </c>
    </row>
    <row r="308" spans="1:26" ht="15" customHeight="1" x14ac:dyDescent="0.35">
      <c r="A308">
        <v>31033</v>
      </c>
      <c r="B308" t="s">
        <v>1615</v>
      </c>
      <c r="C308" s="1">
        <v>41852</v>
      </c>
      <c r="D308" s="1">
        <v>41855</v>
      </c>
      <c r="E308" t="s">
        <v>40</v>
      </c>
      <c r="F308" t="s">
        <v>1616</v>
      </c>
      <c r="G308" t="s">
        <v>1617</v>
      </c>
      <c r="H308" s="2" t="s">
        <v>43</v>
      </c>
      <c r="I308" s="7"/>
      <c r="J308" t="s">
        <v>1618</v>
      </c>
      <c r="K308" t="s">
        <v>1619</v>
      </c>
      <c r="L308" t="s">
        <v>46</v>
      </c>
      <c r="M308" s="4" t="s">
        <v>47</v>
      </c>
      <c r="N308" s="2" t="s">
        <v>48</v>
      </c>
      <c r="O308" t="s">
        <v>1620</v>
      </c>
      <c r="P308" s="2" t="s">
        <v>50</v>
      </c>
      <c r="Q308" s="2" t="s">
        <v>104</v>
      </c>
      <c r="R308" t="s">
        <v>1621</v>
      </c>
      <c r="S308" s="8">
        <f t="shared" si="8"/>
        <v>1013.04</v>
      </c>
      <c r="T308" s="5">
        <v>1512</v>
      </c>
      <c r="U308" s="6">
        <v>6</v>
      </c>
      <c r="V308" s="6">
        <v>0</v>
      </c>
      <c r="W308" s="5">
        <v>498.96</v>
      </c>
      <c r="X308" s="6">
        <v>356.84</v>
      </c>
      <c r="Y308" s="6">
        <f t="shared" si="9"/>
        <v>0.32999999999999996</v>
      </c>
      <c r="Z308" t="s">
        <v>53</v>
      </c>
    </row>
    <row r="309" spans="1:26" ht="15" customHeight="1" x14ac:dyDescent="0.35">
      <c r="A309">
        <v>36523</v>
      </c>
      <c r="B309" t="s">
        <v>1543</v>
      </c>
      <c r="C309" s="1">
        <v>41812</v>
      </c>
      <c r="D309" s="1">
        <v>41817</v>
      </c>
      <c r="E309" t="s">
        <v>98</v>
      </c>
      <c r="F309" t="s">
        <v>1523</v>
      </c>
      <c r="G309" t="s">
        <v>1524</v>
      </c>
      <c r="H309" s="2" t="s">
        <v>28</v>
      </c>
      <c r="I309" s="7">
        <v>10011</v>
      </c>
      <c r="J309" t="s">
        <v>312</v>
      </c>
      <c r="K309" t="s">
        <v>256</v>
      </c>
      <c r="L309" t="s">
        <v>31</v>
      </c>
      <c r="M309" s="4" t="s">
        <v>257</v>
      </c>
      <c r="N309" s="2" t="s">
        <v>33</v>
      </c>
      <c r="O309" t="s">
        <v>1622</v>
      </c>
      <c r="P309" s="2" t="s">
        <v>117</v>
      </c>
      <c r="Q309" s="2" t="s">
        <v>393</v>
      </c>
      <c r="R309" t="s">
        <v>1623</v>
      </c>
      <c r="S309" s="8">
        <f t="shared" si="8"/>
        <v>125.64720000000001</v>
      </c>
      <c r="T309" s="5">
        <v>186.14400000000001</v>
      </c>
      <c r="U309" s="6">
        <v>6</v>
      </c>
      <c r="V309" s="6">
        <v>0.2</v>
      </c>
      <c r="W309" s="5">
        <v>60.496799999999993</v>
      </c>
      <c r="X309" s="6">
        <v>15.46</v>
      </c>
      <c r="Y309" s="6">
        <f t="shared" si="9"/>
        <v>0.32499999999999996</v>
      </c>
      <c r="Z309" t="s">
        <v>38</v>
      </c>
    </row>
    <row r="310" spans="1:26" ht="15" customHeight="1" x14ac:dyDescent="0.35">
      <c r="A310">
        <v>49752</v>
      </c>
      <c r="B310" t="s">
        <v>1624</v>
      </c>
      <c r="C310" s="1">
        <v>42362</v>
      </c>
      <c r="D310" s="1">
        <v>42365</v>
      </c>
      <c r="E310" t="s">
        <v>25</v>
      </c>
      <c r="F310" t="s">
        <v>1625</v>
      </c>
      <c r="G310" t="s">
        <v>1626</v>
      </c>
      <c r="H310" s="2" t="s">
        <v>28</v>
      </c>
      <c r="I310" s="7"/>
      <c r="J310" t="s">
        <v>1627</v>
      </c>
      <c r="K310" t="s">
        <v>1628</v>
      </c>
      <c r="L310" t="s">
        <v>1144</v>
      </c>
      <c r="M310" s="4" t="s">
        <v>1145</v>
      </c>
      <c r="N310" s="2" t="s">
        <v>79</v>
      </c>
      <c r="O310" t="s">
        <v>305</v>
      </c>
      <c r="P310" s="2" t="s">
        <v>35</v>
      </c>
      <c r="Q310" s="2" t="s">
        <v>36</v>
      </c>
      <c r="R310" t="s">
        <v>306</v>
      </c>
      <c r="S310" s="8">
        <f t="shared" si="8"/>
        <v>1836</v>
      </c>
      <c r="T310" s="5">
        <v>2550</v>
      </c>
      <c r="U310" s="6">
        <v>4</v>
      </c>
      <c r="V310" s="6">
        <v>0</v>
      </c>
      <c r="W310" s="5">
        <v>714</v>
      </c>
      <c r="X310" s="6">
        <v>355.92</v>
      </c>
      <c r="Y310" s="6">
        <f t="shared" si="9"/>
        <v>0.28000000000000003</v>
      </c>
      <c r="Z310" t="s">
        <v>61</v>
      </c>
    </row>
    <row r="311" spans="1:26" ht="15" customHeight="1" x14ac:dyDescent="0.35">
      <c r="A311">
        <v>34757</v>
      </c>
      <c r="B311" t="s">
        <v>1522</v>
      </c>
      <c r="C311" s="1">
        <v>42264</v>
      </c>
      <c r="D311" s="1">
        <v>42266</v>
      </c>
      <c r="E311" t="s">
        <v>25</v>
      </c>
      <c r="F311" t="s">
        <v>1523</v>
      </c>
      <c r="G311" t="s">
        <v>1524</v>
      </c>
      <c r="H311" s="2" t="s">
        <v>28</v>
      </c>
      <c r="I311" s="7">
        <v>19143</v>
      </c>
      <c r="J311" t="s">
        <v>447</v>
      </c>
      <c r="K311" t="s">
        <v>448</v>
      </c>
      <c r="L311" t="s">
        <v>31</v>
      </c>
      <c r="M311" s="4" t="s">
        <v>257</v>
      </c>
      <c r="N311" s="2" t="s">
        <v>33</v>
      </c>
      <c r="O311" t="s">
        <v>1629</v>
      </c>
      <c r="P311" s="2" t="s">
        <v>35</v>
      </c>
      <c r="Q311" s="2" t="s">
        <v>314</v>
      </c>
      <c r="R311" t="s">
        <v>1630</v>
      </c>
      <c r="S311" s="8">
        <f t="shared" si="8"/>
        <v>33.588799999999999</v>
      </c>
      <c r="T311" s="5">
        <v>47.984000000000002</v>
      </c>
      <c r="U311" s="6">
        <v>2</v>
      </c>
      <c r="V311" s="6">
        <v>0.2</v>
      </c>
      <c r="W311" s="5">
        <v>14.395200000000004</v>
      </c>
      <c r="X311" s="6">
        <v>13.56</v>
      </c>
      <c r="Y311" s="6">
        <f t="shared" si="9"/>
        <v>0.3000000000000001</v>
      </c>
      <c r="Z311" t="s">
        <v>53</v>
      </c>
    </row>
    <row r="312" spans="1:26" ht="15" customHeight="1" x14ac:dyDescent="0.35">
      <c r="A312">
        <v>20145</v>
      </c>
      <c r="B312" t="s">
        <v>1631</v>
      </c>
      <c r="C312" s="1">
        <v>41327</v>
      </c>
      <c r="D312" s="1">
        <v>41330</v>
      </c>
      <c r="E312" t="s">
        <v>25</v>
      </c>
      <c r="F312" t="s">
        <v>1632</v>
      </c>
      <c r="G312" t="s">
        <v>1633</v>
      </c>
      <c r="H312" s="2" t="s">
        <v>65</v>
      </c>
      <c r="I312" s="7"/>
      <c r="J312" t="s">
        <v>1634</v>
      </c>
      <c r="K312" t="s">
        <v>320</v>
      </c>
      <c r="L312" t="s">
        <v>218</v>
      </c>
      <c r="M312" s="4" t="s">
        <v>219</v>
      </c>
      <c r="N312" s="2" t="s">
        <v>69</v>
      </c>
      <c r="O312" t="s">
        <v>1635</v>
      </c>
      <c r="P312" s="2" t="s">
        <v>50</v>
      </c>
      <c r="Q312" s="2" t="s">
        <v>51</v>
      </c>
      <c r="R312" t="s">
        <v>1636</v>
      </c>
      <c r="S312" s="8">
        <f t="shared" si="8"/>
        <v>1439.9999999999993</v>
      </c>
      <c r="T312" s="5">
        <v>2285.6999999999994</v>
      </c>
      <c r="U312" s="6">
        <v>5</v>
      </c>
      <c r="V312" s="6">
        <v>0</v>
      </c>
      <c r="W312" s="5">
        <v>845.7</v>
      </c>
      <c r="X312" s="6">
        <v>355.06</v>
      </c>
      <c r="Y312" s="6">
        <f t="shared" si="9"/>
        <v>0.36999606247539057</v>
      </c>
      <c r="Z312" t="s">
        <v>38</v>
      </c>
    </row>
    <row r="313" spans="1:26" ht="15" customHeight="1" x14ac:dyDescent="0.35">
      <c r="A313">
        <v>24211</v>
      </c>
      <c r="B313" t="s">
        <v>1637</v>
      </c>
      <c r="C313" s="1">
        <v>42288</v>
      </c>
      <c r="D313" s="1">
        <v>42290</v>
      </c>
      <c r="E313" t="s">
        <v>40</v>
      </c>
      <c r="F313" t="s">
        <v>1638</v>
      </c>
      <c r="G313" t="s">
        <v>1639</v>
      </c>
      <c r="H313" s="2" t="s">
        <v>28</v>
      </c>
      <c r="I313" s="7"/>
      <c r="J313" t="s">
        <v>590</v>
      </c>
      <c r="K313" t="s">
        <v>591</v>
      </c>
      <c r="L313" t="s">
        <v>331</v>
      </c>
      <c r="M313" s="4" t="s">
        <v>332</v>
      </c>
      <c r="N313" s="2" t="s">
        <v>48</v>
      </c>
      <c r="O313" t="s">
        <v>1640</v>
      </c>
      <c r="P313" s="2" t="s">
        <v>50</v>
      </c>
      <c r="Q313" s="2" t="s">
        <v>107</v>
      </c>
      <c r="R313" t="s">
        <v>1641</v>
      </c>
      <c r="S313" s="8">
        <f t="shared" si="8"/>
        <v>1018.4399999999998</v>
      </c>
      <c r="T313" s="5">
        <v>1029.2588999999998</v>
      </c>
      <c r="U313" s="6">
        <v>9</v>
      </c>
      <c r="V313" s="6">
        <v>7.0000000000000007E-2</v>
      </c>
      <c r="W313" s="5">
        <v>10.818900000000014</v>
      </c>
      <c r="X313" s="6">
        <v>354.47</v>
      </c>
      <c r="Y313" s="6">
        <f t="shared" si="9"/>
        <v>1.0511349476793464E-2</v>
      </c>
      <c r="Z313" t="s">
        <v>53</v>
      </c>
    </row>
    <row r="314" spans="1:26" ht="15" customHeight="1" x14ac:dyDescent="0.35">
      <c r="A314">
        <v>4027</v>
      </c>
      <c r="B314" t="s">
        <v>1642</v>
      </c>
      <c r="C314" s="1">
        <v>42115</v>
      </c>
      <c r="D314" s="1">
        <v>42117</v>
      </c>
      <c r="E314" t="s">
        <v>40</v>
      </c>
      <c r="F314" t="s">
        <v>1643</v>
      </c>
      <c r="G314" t="s">
        <v>1644</v>
      </c>
      <c r="H314" s="2" t="s">
        <v>43</v>
      </c>
      <c r="I314" s="7"/>
      <c r="J314" t="s">
        <v>928</v>
      </c>
      <c r="K314" t="s">
        <v>929</v>
      </c>
      <c r="L314" t="s">
        <v>929</v>
      </c>
      <c r="M314" s="4" t="s">
        <v>228</v>
      </c>
      <c r="N314" s="2" t="s">
        <v>143</v>
      </c>
      <c r="O314" t="s">
        <v>812</v>
      </c>
      <c r="P314" s="2" t="s">
        <v>35</v>
      </c>
      <c r="Q314" s="2" t="s">
        <v>81</v>
      </c>
      <c r="R314" t="s">
        <v>813</v>
      </c>
      <c r="S314" s="8">
        <f t="shared" si="8"/>
        <v>1060.4000000000001</v>
      </c>
      <c r="T314" s="5">
        <v>1058.2792000000002</v>
      </c>
      <c r="U314" s="6">
        <v>5</v>
      </c>
      <c r="V314" s="6">
        <v>2E-3</v>
      </c>
      <c r="W314" s="5">
        <v>-2.1208</v>
      </c>
      <c r="X314" s="6">
        <v>354.423</v>
      </c>
      <c r="Y314" s="6">
        <f t="shared" si="9"/>
        <v>-2.004008016032064E-3</v>
      </c>
      <c r="Z314" t="s">
        <v>53</v>
      </c>
    </row>
    <row r="315" spans="1:26" ht="15" customHeight="1" x14ac:dyDescent="0.35">
      <c r="A315">
        <v>23212</v>
      </c>
      <c r="B315" t="s">
        <v>1645</v>
      </c>
      <c r="C315" s="1">
        <v>41802</v>
      </c>
      <c r="D315" s="1">
        <v>41807</v>
      </c>
      <c r="E315" t="s">
        <v>98</v>
      </c>
      <c r="F315" t="s">
        <v>1646</v>
      </c>
      <c r="G315" t="s">
        <v>1647</v>
      </c>
      <c r="H315" s="2" t="s">
        <v>28</v>
      </c>
      <c r="I315" s="7"/>
      <c r="J315" t="s">
        <v>1648</v>
      </c>
      <c r="K315" t="s">
        <v>1649</v>
      </c>
      <c r="L315" t="s">
        <v>266</v>
      </c>
      <c r="M315" s="4" t="s">
        <v>125</v>
      </c>
      <c r="N315" s="2" t="s">
        <v>48</v>
      </c>
      <c r="O315" t="s">
        <v>720</v>
      </c>
      <c r="P315" s="2" t="s">
        <v>35</v>
      </c>
      <c r="Q315" s="2" t="s">
        <v>36</v>
      </c>
      <c r="R315" t="s">
        <v>721</v>
      </c>
      <c r="S315" s="8">
        <f t="shared" si="8"/>
        <v>2933.5500000000006</v>
      </c>
      <c r="T315" s="5">
        <v>5751.5400000000009</v>
      </c>
      <c r="U315" s="6">
        <v>9</v>
      </c>
      <c r="V315" s="6">
        <v>0</v>
      </c>
      <c r="W315" s="5">
        <v>2817.9900000000002</v>
      </c>
      <c r="X315" s="6">
        <v>353.85</v>
      </c>
      <c r="Y315" s="6">
        <f t="shared" si="9"/>
        <v>0.48995399493005348</v>
      </c>
      <c r="Z315" t="s">
        <v>61</v>
      </c>
    </row>
    <row r="316" spans="1:26" ht="15" customHeight="1" x14ac:dyDescent="0.35">
      <c r="A316">
        <v>14952</v>
      </c>
      <c r="B316" t="s">
        <v>1650</v>
      </c>
      <c r="C316" s="1">
        <v>41899</v>
      </c>
      <c r="D316" s="1">
        <v>41902</v>
      </c>
      <c r="E316" t="s">
        <v>25</v>
      </c>
      <c r="F316" t="s">
        <v>1651</v>
      </c>
      <c r="G316" t="s">
        <v>1652</v>
      </c>
      <c r="H316" s="2" t="s">
        <v>65</v>
      </c>
      <c r="I316" s="7"/>
      <c r="J316" t="s">
        <v>454</v>
      </c>
      <c r="K316" t="s">
        <v>455</v>
      </c>
      <c r="L316" t="s">
        <v>67</v>
      </c>
      <c r="M316" s="4" t="s">
        <v>68</v>
      </c>
      <c r="N316" s="2" t="s">
        <v>69</v>
      </c>
      <c r="O316" t="s">
        <v>1653</v>
      </c>
      <c r="P316" s="2" t="s">
        <v>50</v>
      </c>
      <c r="Q316" s="2" t="s">
        <v>107</v>
      </c>
      <c r="R316" t="s">
        <v>1654</v>
      </c>
      <c r="S316" s="8">
        <f t="shared" si="8"/>
        <v>2686.32</v>
      </c>
      <c r="T316" s="5">
        <v>2442.069</v>
      </c>
      <c r="U316" s="6">
        <v>7</v>
      </c>
      <c r="V316" s="6">
        <v>0.1</v>
      </c>
      <c r="W316" s="5">
        <v>-244.251</v>
      </c>
      <c r="X316" s="6">
        <v>353.57</v>
      </c>
      <c r="Y316" s="6">
        <f t="shared" si="9"/>
        <v>-0.1000180584578077</v>
      </c>
      <c r="Z316" t="s">
        <v>38</v>
      </c>
    </row>
    <row r="317" spans="1:26" ht="15" customHeight="1" x14ac:dyDescent="0.35">
      <c r="A317">
        <v>30312</v>
      </c>
      <c r="B317" t="s">
        <v>1655</v>
      </c>
      <c r="C317" s="1">
        <v>42266</v>
      </c>
      <c r="D317" s="1">
        <v>42266</v>
      </c>
      <c r="E317" t="s">
        <v>73</v>
      </c>
      <c r="F317" t="s">
        <v>1656</v>
      </c>
      <c r="G317" t="s">
        <v>1657</v>
      </c>
      <c r="H317" s="2" t="s">
        <v>65</v>
      </c>
      <c r="I317" s="7"/>
      <c r="J317" t="s">
        <v>1658</v>
      </c>
      <c r="K317" t="s">
        <v>1659</v>
      </c>
      <c r="L317" t="s">
        <v>94</v>
      </c>
      <c r="M317" s="4" t="s">
        <v>47</v>
      </c>
      <c r="N317" s="2" t="s">
        <v>48</v>
      </c>
      <c r="O317" t="s">
        <v>1660</v>
      </c>
      <c r="P317" s="2" t="s">
        <v>117</v>
      </c>
      <c r="Q317" s="2" t="s">
        <v>168</v>
      </c>
      <c r="R317" t="s">
        <v>1661</v>
      </c>
      <c r="S317" s="8">
        <f t="shared" si="8"/>
        <v>1011.96</v>
      </c>
      <c r="T317" s="5">
        <v>1190.52</v>
      </c>
      <c r="U317" s="6">
        <v>6</v>
      </c>
      <c r="V317" s="6">
        <v>0</v>
      </c>
      <c r="W317" s="5">
        <v>178.56</v>
      </c>
      <c r="X317" s="6">
        <v>353.42</v>
      </c>
      <c r="Y317" s="6">
        <f t="shared" si="9"/>
        <v>0.14998488055639553</v>
      </c>
      <c r="Z317" t="s">
        <v>53</v>
      </c>
    </row>
    <row r="318" spans="1:26" ht="15" customHeight="1" x14ac:dyDescent="0.35">
      <c r="A318">
        <v>11657</v>
      </c>
      <c r="B318" t="s">
        <v>1662</v>
      </c>
      <c r="C318" s="1">
        <v>42334</v>
      </c>
      <c r="D318" s="1">
        <v>42341</v>
      </c>
      <c r="E318" t="s">
        <v>98</v>
      </c>
      <c r="F318" t="s">
        <v>1663</v>
      </c>
      <c r="G318" t="s">
        <v>1664</v>
      </c>
      <c r="H318" s="2" t="s">
        <v>28</v>
      </c>
      <c r="I318" s="7"/>
      <c r="J318" t="s">
        <v>1665</v>
      </c>
      <c r="K318" t="s">
        <v>160</v>
      </c>
      <c r="L318" t="s">
        <v>161</v>
      </c>
      <c r="M318" s="4" t="s">
        <v>68</v>
      </c>
      <c r="N318" s="2" t="s">
        <v>69</v>
      </c>
      <c r="O318" t="s">
        <v>948</v>
      </c>
      <c r="P318" s="2" t="s">
        <v>117</v>
      </c>
      <c r="Q318" s="2" t="s">
        <v>154</v>
      </c>
      <c r="R318" t="s">
        <v>949</v>
      </c>
      <c r="S318" s="8">
        <f t="shared" si="8"/>
        <v>3185.9099999999994</v>
      </c>
      <c r="T318" s="5">
        <v>3150.8189999999995</v>
      </c>
      <c r="U318" s="6">
        <v>7</v>
      </c>
      <c r="V318" s="6">
        <v>0.1</v>
      </c>
      <c r="W318" s="5">
        <v>-35.091000000000008</v>
      </c>
      <c r="X318" s="6">
        <v>353.04</v>
      </c>
      <c r="Y318" s="6">
        <f t="shared" si="9"/>
        <v>-1.1137104352868259E-2</v>
      </c>
      <c r="Z318" t="s">
        <v>61</v>
      </c>
    </row>
    <row r="319" spans="1:26" ht="15" customHeight="1" x14ac:dyDescent="0.35">
      <c r="A319">
        <v>17552</v>
      </c>
      <c r="B319" t="s">
        <v>1100</v>
      </c>
      <c r="C319" s="1">
        <v>42248</v>
      </c>
      <c r="D319" s="1">
        <v>42248</v>
      </c>
      <c r="E319" t="s">
        <v>73</v>
      </c>
      <c r="F319" t="s">
        <v>1101</v>
      </c>
      <c r="G319" t="s">
        <v>1102</v>
      </c>
      <c r="H319" s="2" t="s">
        <v>65</v>
      </c>
      <c r="I319" s="7"/>
      <c r="J319" t="s">
        <v>1103</v>
      </c>
      <c r="K319" t="s">
        <v>545</v>
      </c>
      <c r="L319" t="s">
        <v>67</v>
      </c>
      <c r="M319" s="4" t="s">
        <v>68</v>
      </c>
      <c r="N319" s="2" t="s">
        <v>69</v>
      </c>
      <c r="O319" t="s">
        <v>1666</v>
      </c>
      <c r="P319" s="2" t="s">
        <v>35</v>
      </c>
      <c r="Q319" s="2" t="s">
        <v>81</v>
      </c>
      <c r="R319" t="s">
        <v>1667</v>
      </c>
      <c r="S319" s="8">
        <f t="shared" si="8"/>
        <v>880.05000000000007</v>
      </c>
      <c r="T319" s="5">
        <v>1599.9</v>
      </c>
      <c r="U319" s="6">
        <v>5</v>
      </c>
      <c r="V319" s="6">
        <v>0</v>
      </c>
      <c r="W319" s="5">
        <v>719.85</v>
      </c>
      <c r="X319" s="6">
        <v>352.79</v>
      </c>
      <c r="Y319" s="6">
        <f t="shared" si="9"/>
        <v>0.44993437089818111</v>
      </c>
      <c r="Z319" t="s">
        <v>53</v>
      </c>
    </row>
    <row r="320" spans="1:26" ht="15" customHeight="1" x14ac:dyDescent="0.35">
      <c r="A320">
        <v>26759</v>
      </c>
      <c r="B320" t="s">
        <v>1668</v>
      </c>
      <c r="C320" s="1">
        <v>42175</v>
      </c>
      <c r="D320" s="1">
        <v>42181</v>
      </c>
      <c r="E320" t="s">
        <v>98</v>
      </c>
      <c r="F320" t="s">
        <v>1669</v>
      </c>
      <c r="G320" t="s">
        <v>1670</v>
      </c>
      <c r="H320" s="2" t="s">
        <v>43</v>
      </c>
      <c r="I320" s="7"/>
      <c r="J320" t="s">
        <v>1671</v>
      </c>
      <c r="K320" t="s">
        <v>1671</v>
      </c>
      <c r="L320" t="s">
        <v>151</v>
      </c>
      <c r="M320" s="4" t="s">
        <v>152</v>
      </c>
      <c r="N320" s="2" t="s">
        <v>48</v>
      </c>
      <c r="O320" t="s">
        <v>1417</v>
      </c>
      <c r="P320" s="2" t="s">
        <v>50</v>
      </c>
      <c r="Q320" s="2" t="s">
        <v>107</v>
      </c>
      <c r="R320" t="s">
        <v>1418</v>
      </c>
      <c r="S320" s="8">
        <f t="shared" si="8"/>
        <v>1939.65</v>
      </c>
      <c r="T320" s="5">
        <v>2063.4</v>
      </c>
      <c r="U320" s="6">
        <v>5</v>
      </c>
      <c r="V320" s="6">
        <v>0</v>
      </c>
      <c r="W320" s="5">
        <v>123.75</v>
      </c>
      <c r="X320" s="6">
        <v>352.64</v>
      </c>
      <c r="Y320" s="6">
        <f t="shared" si="9"/>
        <v>5.9973829601628378E-2</v>
      </c>
      <c r="Z320" t="s">
        <v>170</v>
      </c>
    </row>
    <row r="321" spans="1:26" ht="15" customHeight="1" x14ac:dyDescent="0.35">
      <c r="A321">
        <v>50837</v>
      </c>
      <c r="B321" t="s">
        <v>1672</v>
      </c>
      <c r="C321" s="1">
        <v>42300</v>
      </c>
      <c r="D321" s="1">
        <v>42302</v>
      </c>
      <c r="E321" t="s">
        <v>25</v>
      </c>
      <c r="F321" t="s">
        <v>1673</v>
      </c>
      <c r="G321" t="s">
        <v>1052</v>
      </c>
      <c r="H321" s="2" t="s">
        <v>65</v>
      </c>
      <c r="I321" s="7"/>
      <c r="J321" t="s">
        <v>1674</v>
      </c>
      <c r="K321" t="s">
        <v>1675</v>
      </c>
      <c r="L321" t="s">
        <v>1676</v>
      </c>
      <c r="M321" s="4" t="s">
        <v>201</v>
      </c>
      <c r="N321" s="2" t="s">
        <v>69</v>
      </c>
      <c r="O321" t="s">
        <v>1677</v>
      </c>
      <c r="P321" s="2" t="s">
        <v>117</v>
      </c>
      <c r="Q321" s="2" t="s">
        <v>168</v>
      </c>
      <c r="R321" t="s">
        <v>1678</v>
      </c>
      <c r="S321" s="8">
        <f t="shared" si="8"/>
        <v>711.17999999999984</v>
      </c>
      <c r="T321" s="5">
        <v>1269.8999999999999</v>
      </c>
      <c r="U321" s="6">
        <v>6</v>
      </c>
      <c r="V321" s="6">
        <v>0</v>
      </c>
      <c r="W321" s="5">
        <v>558.72</v>
      </c>
      <c r="X321" s="6">
        <v>352.52</v>
      </c>
      <c r="Y321" s="6">
        <f t="shared" si="9"/>
        <v>0.43997165131112692</v>
      </c>
      <c r="Z321" t="s">
        <v>38</v>
      </c>
    </row>
    <row r="322" spans="1:26" ht="15" customHeight="1" x14ac:dyDescent="0.35">
      <c r="A322">
        <v>20869</v>
      </c>
      <c r="B322" t="s">
        <v>1679</v>
      </c>
      <c r="C322" s="1">
        <v>41136</v>
      </c>
      <c r="D322" s="1">
        <v>41140</v>
      </c>
      <c r="E322" t="s">
        <v>98</v>
      </c>
      <c r="F322" t="s">
        <v>1680</v>
      </c>
      <c r="G322" t="s">
        <v>1681</v>
      </c>
      <c r="H322" s="2" t="s">
        <v>43</v>
      </c>
      <c r="I322" s="7"/>
      <c r="J322" t="s">
        <v>1682</v>
      </c>
      <c r="K322" t="s">
        <v>1474</v>
      </c>
      <c r="L322" t="s">
        <v>266</v>
      </c>
      <c r="M322" s="4" t="s">
        <v>125</v>
      </c>
      <c r="N322" s="2" t="s">
        <v>48</v>
      </c>
      <c r="O322" t="s">
        <v>759</v>
      </c>
      <c r="P322" s="2" t="s">
        <v>50</v>
      </c>
      <c r="Q322" s="2" t="s">
        <v>107</v>
      </c>
      <c r="R322" t="s">
        <v>760</v>
      </c>
      <c r="S322" s="8">
        <f t="shared" si="8"/>
        <v>3012.1200000000003</v>
      </c>
      <c r="T322" s="5">
        <v>3274.0200000000004</v>
      </c>
      <c r="U322" s="6">
        <v>9</v>
      </c>
      <c r="V322" s="6">
        <v>0</v>
      </c>
      <c r="W322" s="5">
        <v>261.89999999999998</v>
      </c>
      <c r="X322" s="6">
        <v>351.08</v>
      </c>
      <c r="Y322" s="6">
        <f t="shared" si="9"/>
        <v>7.9993402605970626E-2</v>
      </c>
      <c r="Z322" t="s">
        <v>61</v>
      </c>
    </row>
    <row r="323" spans="1:26" ht="15" customHeight="1" x14ac:dyDescent="0.35">
      <c r="A323">
        <v>2397</v>
      </c>
      <c r="B323" t="s">
        <v>1399</v>
      </c>
      <c r="C323" s="1">
        <v>42259</v>
      </c>
      <c r="D323" s="1">
        <v>42261</v>
      </c>
      <c r="E323" t="s">
        <v>25</v>
      </c>
      <c r="F323" t="s">
        <v>1400</v>
      </c>
      <c r="G323" t="s">
        <v>441</v>
      </c>
      <c r="H323" s="2" t="s">
        <v>28</v>
      </c>
      <c r="I323" s="7"/>
      <c r="J323" t="s">
        <v>1398</v>
      </c>
      <c r="K323" t="s">
        <v>1398</v>
      </c>
      <c r="L323" t="s">
        <v>509</v>
      </c>
      <c r="M323" s="4" t="s">
        <v>228</v>
      </c>
      <c r="N323" s="2" t="s">
        <v>143</v>
      </c>
      <c r="O323" t="s">
        <v>275</v>
      </c>
      <c r="P323" s="2" t="s">
        <v>35</v>
      </c>
      <c r="Q323" s="2" t="s">
        <v>36</v>
      </c>
      <c r="R323" t="s">
        <v>276</v>
      </c>
      <c r="S323" s="8">
        <f t="shared" ref="S323:S386" si="10">T323-W323</f>
        <v>738.04000000000008</v>
      </c>
      <c r="T323" s="5">
        <v>848.32</v>
      </c>
      <c r="U323" s="6">
        <v>2</v>
      </c>
      <c r="V323" s="6">
        <v>0</v>
      </c>
      <c r="W323" s="5">
        <v>110.28</v>
      </c>
      <c r="X323" s="6">
        <v>351.06700000000001</v>
      </c>
      <c r="Y323" s="6">
        <f t="shared" ref="Y323:Y386" si="11">W323/T323</f>
        <v>0.12999811391927574</v>
      </c>
      <c r="Z323" t="s">
        <v>53</v>
      </c>
    </row>
    <row r="324" spans="1:26" ht="15" customHeight="1" x14ac:dyDescent="0.35">
      <c r="A324">
        <v>33698</v>
      </c>
      <c r="B324" t="s">
        <v>1683</v>
      </c>
      <c r="C324" s="1">
        <v>42096</v>
      </c>
      <c r="D324" s="1">
        <v>42099</v>
      </c>
      <c r="E324" t="s">
        <v>40</v>
      </c>
      <c r="F324" t="s">
        <v>1531</v>
      </c>
      <c r="G324" t="s">
        <v>1524</v>
      </c>
      <c r="H324" s="2" t="s">
        <v>28</v>
      </c>
      <c r="I324" s="7">
        <v>65807</v>
      </c>
      <c r="J324" t="s">
        <v>1532</v>
      </c>
      <c r="K324" t="s">
        <v>1533</v>
      </c>
      <c r="L324" t="s">
        <v>31</v>
      </c>
      <c r="M324" s="4" t="s">
        <v>32</v>
      </c>
      <c r="N324" s="2" t="s">
        <v>33</v>
      </c>
      <c r="O324" t="s">
        <v>714</v>
      </c>
      <c r="P324" s="2" t="s">
        <v>117</v>
      </c>
      <c r="Q324" s="2" t="s">
        <v>168</v>
      </c>
      <c r="R324" t="s">
        <v>715</v>
      </c>
      <c r="S324" s="8">
        <f t="shared" si="10"/>
        <v>70.649999999999977</v>
      </c>
      <c r="T324" s="5">
        <v>94.199999999999989</v>
      </c>
      <c r="U324" s="6">
        <v>6</v>
      </c>
      <c r="V324" s="6">
        <v>0</v>
      </c>
      <c r="W324" s="5">
        <v>23.550000000000004</v>
      </c>
      <c r="X324" s="6">
        <v>12.42</v>
      </c>
      <c r="Y324" s="6">
        <f t="shared" si="11"/>
        <v>0.25000000000000006</v>
      </c>
      <c r="Z324" t="s">
        <v>38</v>
      </c>
    </row>
    <row r="325" spans="1:26" ht="15" customHeight="1" x14ac:dyDescent="0.35">
      <c r="A325">
        <v>15132</v>
      </c>
      <c r="B325" t="s">
        <v>1684</v>
      </c>
      <c r="C325" s="1">
        <v>42018</v>
      </c>
      <c r="D325" s="1">
        <v>42020</v>
      </c>
      <c r="E325" t="s">
        <v>25</v>
      </c>
      <c r="F325" t="s">
        <v>1685</v>
      </c>
      <c r="G325" t="s">
        <v>1686</v>
      </c>
      <c r="H325" s="2" t="s">
        <v>28</v>
      </c>
      <c r="I325" s="7"/>
      <c r="J325" t="s">
        <v>1687</v>
      </c>
      <c r="K325" t="s">
        <v>1688</v>
      </c>
      <c r="L325" t="s">
        <v>176</v>
      </c>
      <c r="M325" s="4" t="s">
        <v>177</v>
      </c>
      <c r="N325" s="2" t="s">
        <v>69</v>
      </c>
      <c r="O325" t="s">
        <v>732</v>
      </c>
      <c r="P325" s="2" t="s">
        <v>35</v>
      </c>
      <c r="Q325" s="2" t="s">
        <v>81</v>
      </c>
      <c r="R325" t="s">
        <v>733</v>
      </c>
      <c r="S325" s="8">
        <f t="shared" si="10"/>
        <v>2135.52</v>
      </c>
      <c r="T325" s="5">
        <v>2847.36</v>
      </c>
      <c r="U325" s="6">
        <v>8</v>
      </c>
      <c r="V325" s="6">
        <v>0</v>
      </c>
      <c r="W325" s="5">
        <v>711.84</v>
      </c>
      <c r="X325" s="6">
        <v>350.68</v>
      </c>
      <c r="Y325" s="6">
        <f t="shared" si="11"/>
        <v>0.25</v>
      </c>
      <c r="Z325" t="s">
        <v>38</v>
      </c>
    </row>
    <row r="326" spans="1:26" ht="15" customHeight="1" x14ac:dyDescent="0.35">
      <c r="A326">
        <v>27129</v>
      </c>
      <c r="B326" t="s">
        <v>1689</v>
      </c>
      <c r="C326" s="1">
        <v>42321</v>
      </c>
      <c r="D326" s="1">
        <v>42323</v>
      </c>
      <c r="E326" t="s">
        <v>40</v>
      </c>
      <c r="F326" t="s">
        <v>1690</v>
      </c>
      <c r="G326" t="s">
        <v>138</v>
      </c>
      <c r="H326" s="2" t="s">
        <v>65</v>
      </c>
      <c r="I326" s="7"/>
      <c r="J326" t="s">
        <v>629</v>
      </c>
      <c r="K326" t="s">
        <v>630</v>
      </c>
      <c r="L326" t="s">
        <v>631</v>
      </c>
      <c r="M326" s="4" t="s">
        <v>332</v>
      </c>
      <c r="N326" s="2" t="s">
        <v>48</v>
      </c>
      <c r="O326" t="s">
        <v>375</v>
      </c>
      <c r="P326" s="2" t="s">
        <v>50</v>
      </c>
      <c r="Q326" s="2" t="s">
        <v>51</v>
      </c>
      <c r="R326" t="s">
        <v>376</v>
      </c>
      <c r="S326" s="8">
        <f t="shared" si="10"/>
        <v>2209.0499999999997</v>
      </c>
      <c r="T326" s="5">
        <v>1725.75</v>
      </c>
      <c r="U326" s="6">
        <v>5</v>
      </c>
      <c r="V326" s="6">
        <v>0.25</v>
      </c>
      <c r="W326" s="5">
        <v>-483.2999999999999</v>
      </c>
      <c r="X326" s="6">
        <v>350.68</v>
      </c>
      <c r="Y326" s="6">
        <f t="shared" si="11"/>
        <v>-0.28005215123859184</v>
      </c>
      <c r="Z326" t="s">
        <v>53</v>
      </c>
    </row>
    <row r="327" spans="1:26" ht="15" customHeight="1" x14ac:dyDescent="0.35">
      <c r="A327">
        <v>25179</v>
      </c>
      <c r="B327" t="s">
        <v>1691</v>
      </c>
      <c r="C327" s="1">
        <v>41803</v>
      </c>
      <c r="D327" s="1">
        <v>41803</v>
      </c>
      <c r="E327" t="s">
        <v>73</v>
      </c>
      <c r="F327" t="s">
        <v>588</v>
      </c>
      <c r="G327" t="s">
        <v>589</v>
      </c>
      <c r="H327" s="2" t="s">
        <v>28</v>
      </c>
      <c r="I327" s="7"/>
      <c r="J327" t="s">
        <v>973</v>
      </c>
      <c r="K327" t="s">
        <v>974</v>
      </c>
      <c r="L327" t="s">
        <v>331</v>
      </c>
      <c r="M327" s="4" t="s">
        <v>332</v>
      </c>
      <c r="N327" s="2" t="s">
        <v>48</v>
      </c>
      <c r="O327" t="s">
        <v>1692</v>
      </c>
      <c r="P327" s="2" t="s">
        <v>35</v>
      </c>
      <c r="Q327" s="2" t="s">
        <v>81</v>
      </c>
      <c r="R327" t="s">
        <v>1693</v>
      </c>
      <c r="S327" s="8">
        <f t="shared" si="10"/>
        <v>1542.9599999999996</v>
      </c>
      <c r="T327" s="5">
        <v>1479.3137999999997</v>
      </c>
      <c r="U327" s="6">
        <v>6</v>
      </c>
      <c r="V327" s="6">
        <v>7.0000000000000007E-2</v>
      </c>
      <c r="W327" s="5">
        <v>-63.646199999999986</v>
      </c>
      <c r="X327" s="6">
        <v>350.31</v>
      </c>
      <c r="Y327" s="6">
        <f t="shared" si="11"/>
        <v>-4.302413727229476E-2</v>
      </c>
      <c r="Z327" t="s">
        <v>38</v>
      </c>
    </row>
    <row r="328" spans="1:26" ht="15" customHeight="1" x14ac:dyDescent="0.35">
      <c r="A328">
        <v>34754</v>
      </c>
      <c r="B328" t="s">
        <v>1522</v>
      </c>
      <c r="C328" s="1">
        <v>42264</v>
      </c>
      <c r="D328" s="1">
        <v>42266</v>
      </c>
      <c r="E328" t="s">
        <v>25</v>
      </c>
      <c r="F328" t="s">
        <v>1523</v>
      </c>
      <c r="G328" t="s">
        <v>1524</v>
      </c>
      <c r="H328" s="2" t="s">
        <v>28</v>
      </c>
      <c r="I328" s="7">
        <v>19143</v>
      </c>
      <c r="J328" t="s">
        <v>447</v>
      </c>
      <c r="K328" t="s">
        <v>448</v>
      </c>
      <c r="L328" t="s">
        <v>31</v>
      </c>
      <c r="M328" s="4" t="s">
        <v>257</v>
      </c>
      <c r="N328" s="2" t="s">
        <v>33</v>
      </c>
      <c r="O328" t="s">
        <v>1694</v>
      </c>
      <c r="P328" s="2" t="s">
        <v>50</v>
      </c>
      <c r="Q328" s="2" t="s">
        <v>362</v>
      </c>
      <c r="R328" t="s">
        <v>1695</v>
      </c>
      <c r="S328" s="8">
        <f t="shared" si="10"/>
        <v>20.260800000000003</v>
      </c>
      <c r="T328" s="5">
        <v>22.512000000000004</v>
      </c>
      <c r="U328" s="6">
        <v>3</v>
      </c>
      <c r="V328" s="6">
        <v>0.2</v>
      </c>
      <c r="W328" s="5">
        <v>2.2511999999999999</v>
      </c>
      <c r="X328" s="6">
        <v>5.83</v>
      </c>
      <c r="Y328" s="6">
        <f t="shared" si="11"/>
        <v>9.9999999999999978E-2</v>
      </c>
      <c r="Z328" t="s">
        <v>53</v>
      </c>
    </row>
    <row r="329" spans="1:26" ht="15" customHeight="1" x14ac:dyDescent="0.35">
      <c r="A329">
        <v>24610</v>
      </c>
      <c r="B329" t="s">
        <v>1696</v>
      </c>
      <c r="C329" s="1">
        <v>42269</v>
      </c>
      <c r="D329" s="1">
        <v>42272</v>
      </c>
      <c r="E329" t="s">
        <v>40</v>
      </c>
      <c r="F329" t="s">
        <v>1697</v>
      </c>
      <c r="G329" t="s">
        <v>1698</v>
      </c>
      <c r="H329" s="2" t="s">
        <v>28</v>
      </c>
      <c r="I329" s="7"/>
      <c r="J329" t="s">
        <v>1699</v>
      </c>
      <c r="K329" t="s">
        <v>1699</v>
      </c>
      <c r="L329" t="s">
        <v>1699</v>
      </c>
      <c r="M329" s="4" t="s">
        <v>332</v>
      </c>
      <c r="N329" s="2" t="s">
        <v>48</v>
      </c>
      <c r="O329" t="s">
        <v>1700</v>
      </c>
      <c r="P329" s="2" t="s">
        <v>35</v>
      </c>
      <c r="Q329" s="2" t="s">
        <v>81</v>
      </c>
      <c r="R329" t="s">
        <v>1701</v>
      </c>
      <c r="S329" s="8">
        <f t="shared" si="10"/>
        <v>1269.5399999999997</v>
      </c>
      <c r="T329" s="5">
        <v>1282.2299999999998</v>
      </c>
      <c r="U329" s="6">
        <v>9</v>
      </c>
      <c r="V329" s="6">
        <v>0</v>
      </c>
      <c r="W329" s="5">
        <v>12.69</v>
      </c>
      <c r="X329" s="6">
        <v>349.88</v>
      </c>
      <c r="Y329" s="6">
        <f t="shared" si="11"/>
        <v>9.8968203832385769E-3</v>
      </c>
      <c r="Z329" t="s">
        <v>53</v>
      </c>
    </row>
    <row r="330" spans="1:26" ht="15" customHeight="1" x14ac:dyDescent="0.35">
      <c r="A330">
        <v>50724</v>
      </c>
      <c r="B330" t="s">
        <v>1702</v>
      </c>
      <c r="C330" s="1">
        <v>40916</v>
      </c>
      <c r="D330" s="1">
        <v>40921</v>
      </c>
      <c r="E330" t="s">
        <v>98</v>
      </c>
      <c r="F330" t="s">
        <v>1703</v>
      </c>
      <c r="G330" t="s">
        <v>1704</v>
      </c>
      <c r="H330" s="2" t="s">
        <v>28</v>
      </c>
      <c r="I330" s="7"/>
      <c r="J330" t="s">
        <v>1705</v>
      </c>
      <c r="K330" t="s">
        <v>1705</v>
      </c>
      <c r="L330" t="s">
        <v>1706</v>
      </c>
      <c r="M330" s="4" t="s">
        <v>304</v>
      </c>
      <c r="N330" s="2" t="s">
        <v>79</v>
      </c>
      <c r="O330" t="s">
        <v>1707</v>
      </c>
      <c r="P330" s="2" t="s">
        <v>50</v>
      </c>
      <c r="Q330" s="2" t="s">
        <v>107</v>
      </c>
      <c r="R330" t="s">
        <v>1708</v>
      </c>
      <c r="S330" s="8">
        <f t="shared" si="10"/>
        <v>2429.1</v>
      </c>
      <c r="T330" s="5">
        <v>2478.6</v>
      </c>
      <c r="U330" s="6">
        <v>6</v>
      </c>
      <c r="V330" s="6">
        <v>0</v>
      </c>
      <c r="W330" s="5">
        <v>49.5</v>
      </c>
      <c r="X330" s="6">
        <v>349.87</v>
      </c>
      <c r="Y330" s="6">
        <f t="shared" si="11"/>
        <v>1.9970951343500364E-2</v>
      </c>
      <c r="Z330" t="s">
        <v>38</v>
      </c>
    </row>
    <row r="331" spans="1:26" ht="15" customHeight="1" x14ac:dyDescent="0.35">
      <c r="A331">
        <v>40952</v>
      </c>
      <c r="B331" t="s">
        <v>1527</v>
      </c>
      <c r="C331" s="1">
        <v>41173</v>
      </c>
      <c r="D331" s="1">
        <v>41180</v>
      </c>
      <c r="E331" t="s">
        <v>98</v>
      </c>
      <c r="F331" t="s">
        <v>1523</v>
      </c>
      <c r="G331" t="s">
        <v>1524</v>
      </c>
      <c r="H331" s="2" t="s">
        <v>28</v>
      </c>
      <c r="I331" s="7">
        <v>10035</v>
      </c>
      <c r="J331" t="s">
        <v>312</v>
      </c>
      <c r="K331" t="s">
        <v>256</v>
      </c>
      <c r="L331" t="s">
        <v>31</v>
      </c>
      <c r="M331" s="4" t="s">
        <v>257</v>
      </c>
      <c r="N331" s="2" t="s">
        <v>33</v>
      </c>
      <c r="O331" t="s">
        <v>1709</v>
      </c>
      <c r="P331" s="2" t="s">
        <v>50</v>
      </c>
      <c r="Q331" s="2" t="s">
        <v>362</v>
      </c>
      <c r="R331" t="s">
        <v>1710</v>
      </c>
      <c r="S331" s="8">
        <f t="shared" si="10"/>
        <v>62.361600000000003</v>
      </c>
      <c r="T331" s="5">
        <v>97.44</v>
      </c>
      <c r="U331" s="6">
        <v>3</v>
      </c>
      <c r="V331" s="6">
        <v>0</v>
      </c>
      <c r="W331" s="5">
        <v>35.078399999999995</v>
      </c>
      <c r="X331" s="6">
        <v>5.5</v>
      </c>
      <c r="Y331" s="6">
        <f t="shared" si="11"/>
        <v>0.35999999999999993</v>
      </c>
      <c r="Z331" t="s">
        <v>61</v>
      </c>
    </row>
    <row r="332" spans="1:26" ht="15" customHeight="1" x14ac:dyDescent="0.35">
      <c r="A332">
        <v>28226</v>
      </c>
      <c r="B332" t="s">
        <v>1711</v>
      </c>
      <c r="C332" s="1">
        <v>41850</v>
      </c>
      <c r="D332" s="1">
        <v>41850</v>
      </c>
      <c r="E332" t="s">
        <v>73</v>
      </c>
      <c r="F332" t="s">
        <v>1712</v>
      </c>
      <c r="G332" t="s">
        <v>1713</v>
      </c>
      <c r="H332" s="2" t="s">
        <v>43</v>
      </c>
      <c r="I332" s="7"/>
      <c r="J332" t="s">
        <v>1714</v>
      </c>
      <c r="K332" t="s">
        <v>1715</v>
      </c>
      <c r="L332" t="s">
        <v>1200</v>
      </c>
      <c r="M332" s="4" t="s">
        <v>152</v>
      </c>
      <c r="N332" s="2" t="s">
        <v>48</v>
      </c>
      <c r="O332" t="s">
        <v>1716</v>
      </c>
      <c r="P332" s="2" t="s">
        <v>35</v>
      </c>
      <c r="Q332" s="2" t="s">
        <v>81</v>
      </c>
      <c r="R332" t="s">
        <v>1717</v>
      </c>
      <c r="S332" s="8">
        <f t="shared" si="10"/>
        <v>499.14</v>
      </c>
      <c r="T332" s="5">
        <v>959.76</v>
      </c>
      <c r="U332" s="6">
        <v>3</v>
      </c>
      <c r="V332" s="6">
        <v>0</v>
      </c>
      <c r="W332" s="5">
        <v>460.62</v>
      </c>
      <c r="X332" s="6">
        <v>348.48</v>
      </c>
      <c r="Y332" s="6">
        <f t="shared" si="11"/>
        <v>0.47993248312078018</v>
      </c>
      <c r="Z332" t="s">
        <v>53</v>
      </c>
    </row>
    <row r="333" spans="1:26" ht="15" customHeight="1" x14ac:dyDescent="0.35">
      <c r="A333">
        <v>33191</v>
      </c>
      <c r="B333" t="s">
        <v>1718</v>
      </c>
      <c r="C333" s="1">
        <v>42341</v>
      </c>
      <c r="D333" s="1">
        <v>42344</v>
      </c>
      <c r="E333" t="s">
        <v>25</v>
      </c>
      <c r="F333" t="s">
        <v>1719</v>
      </c>
      <c r="G333" t="s">
        <v>1524</v>
      </c>
      <c r="H333" s="2" t="s">
        <v>28</v>
      </c>
      <c r="I333" s="7">
        <v>22901</v>
      </c>
      <c r="J333" t="s">
        <v>1720</v>
      </c>
      <c r="K333" t="s">
        <v>713</v>
      </c>
      <c r="L333" t="s">
        <v>31</v>
      </c>
      <c r="M333" s="4" t="s">
        <v>360</v>
      </c>
      <c r="N333" s="2" t="s">
        <v>33</v>
      </c>
      <c r="O333" t="s">
        <v>1721</v>
      </c>
      <c r="P333" s="2" t="s">
        <v>117</v>
      </c>
      <c r="Q333" s="2" t="s">
        <v>118</v>
      </c>
      <c r="R333" t="s">
        <v>1722</v>
      </c>
      <c r="S333" s="8">
        <f t="shared" si="10"/>
        <v>24.255000000000006</v>
      </c>
      <c r="T333" s="5">
        <v>34.650000000000006</v>
      </c>
      <c r="U333" s="6">
        <v>3</v>
      </c>
      <c r="V333" s="6">
        <v>0</v>
      </c>
      <c r="W333" s="5">
        <v>10.395</v>
      </c>
      <c r="X333" s="6">
        <v>4.99</v>
      </c>
      <c r="Y333" s="6">
        <f t="shared" si="11"/>
        <v>0.29999999999999993</v>
      </c>
      <c r="Z333" t="s">
        <v>61</v>
      </c>
    </row>
    <row r="334" spans="1:26" ht="15" customHeight="1" x14ac:dyDescent="0.35">
      <c r="A334">
        <v>25941</v>
      </c>
      <c r="B334" t="s">
        <v>1723</v>
      </c>
      <c r="C334" s="1">
        <v>42124</v>
      </c>
      <c r="D334" s="1">
        <v>42128</v>
      </c>
      <c r="E334" t="s">
        <v>98</v>
      </c>
      <c r="F334" t="s">
        <v>1724</v>
      </c>
      <c r="G334" t="s">
        <v>1725</v>
      </c>
      <c r="H334" s="2" t="s">
        <v>65</v>
      </c>
      <c r="I334" s="7"/>
      <c r="J334" t="s">
        <v>1726</v>
      </c>
      <c r="K334" t="s">
        <v>1727</v>
      </c>
      <c r="L334" t="s">
        <v>331</v>
      </c>
      <c r="M334" s="4" t="s">
        <v>332</v>
      </c>
      <c r="N334" s="2" t="s">
        <v>48</v>
      </c>
      <c r="O334" t="s">
        <v>1728</v>
      </c>
      <c r="P334" s="2" t="s">
        <v>117</v>
      </c>
      <c r="Q334" s="2" t="s">
        <v>154</v>
      </c>
      <c r="R334" t="s">
        <v>1729</v>
      </c>
      <c r="S334" s="8">
        <f t="shared" si="10"/>
        <v>3288.5999999999995</v>
      </c>
      <c r="T334" s="5">
        <v>4135.6409999999996</v>
      </c>
      <c r="U334" s="6">
        <v>10</v>
      </c>
      <c r="V334" s="6">
        <v>0.17</v>
      </c>
      <c r="W334" s="5">
        <v>847.04099999999994</v>
      </c>
      <c r="X334" s="6">
        <v>348.08</v>
      </c>
      <c r="Y334" s="6">
        <f t="shared" si="11"/>
        <v>0.20481492469970194</v>
      </c>
      <c r="Z334" t="s">
        <v>61</v>
      </c>
    </row>
    <row r="335" spans="1:26" ht="15" customHeight="1" x14ac:dyDescent="0.35">
      <c r="A335">
        <v>581</v>
      </c>
      <c r="B335" t="s">
        <v>1730</v>
      </c>
      <c r="C335" s="1">
        <v>41179</v>
      </c>
      <c r="D335" s="1">
        <v>41181</v>
      </c>
      <c r="E335" t="s">
        <v>40</v>
      </c>
      <c r="F335" t="s">
        <v>1731</v>
      </c>
      <c r="G335" t="s">
        <v>1732</v>
      </c>
      <c r="H335" s="2" t="s">
        <v>28</v>
      </c>
      <c r="I335" s="7"/>
      <c r="J335" t="s">
        <v>1733</v>
      </c>
      <c r="K335" t="s">
        <v>235</v>
      </c>
      <c r="L335" t="s">
        <v>236</v>
      </c>
      <c r="M335" s="4" t="s">
        <v>228</v>
      </c>
      <c r="N335" s="2" t="s">
        <v>143</v>
      </c>
      <c r="O335" t="s">
        <v>345</v>
      </c>
      <c r="P335" s="2" t="s">
        <v>50</v>
      </c>
      <c r="Q335" s="2" t="s">
        <v>107</v>
      </c>
      <c r="R335" t="s">
        <v>346</v>
      </c>
      <c r="S335" s="8">
        <f t="shared" si="10"/>
        <v>1813.7600000000002</v>
      </c>
      <c r="T335" s="5">
        <v>2325.2800000000002</v>
      </c>
      <c r="U335" s="6">
        <v>8</v>
      </c>
      <c r="V335" s="6">
        <v>0</v>
      </c>
      <c r="W335" s="5">
        <v>511.52</v>
      </c>
      <c r="X335" s="6">
        <v>347.815</v>
      </c>
      <c r="Y335" s="6">
        <f t="shared" si="11"/>
        <v>0.21998210968141468</v>
      </c>
      <c r="Z335" t="s">
        <v>38</v>
      </c>
    </row>
    <row r="336" spans="1:26" ht="15" customHeight="1" x14ac:dyDescent="0.35">
      <c r="A336">
        <v>21263</v>
      </c>
      <c r="B336" t="s">
        <v>1734</v>
      </c>
      <c r="C336" s="1">
        <v>42179</v>
      </c>
      <c r="D336" s="1">
        <v>42183</v>
      </c>
      <c r="E336" t="s">
        <v>98</v>
      </c>
      <c r="F336" t="s">
        <v>1735</v>
      </c>
      <c r="G336" t="s">
        <v>1736</v>
      </c>
      <c r="H336" s="2" t="s">
        <v>28</v>
      </c>
      <c r="I336" s="7"/>
      <c r="J336" t="s">
        <v>86</v>
      </c>
      <c r="K336" t="s">
        <v>45</v>
      </c>
      <c r="L336" t="s">
        <v>46</v>
      </c>
      <c r="M336" s="4" t="s">
        <v>47</v>
      </c>
      <c r="N336" s="2" t="s">
        <v>48</v>
      </c>
      <c r="O336" t="s">
        <v>727</v>
      </c>
      <c r="P336" s="2" t="s">
        <v>50</v>
      </c>
      <c r="Q336" s="2" t="s">
        <v>107</v>
      </c>
      <c r="R336" t="s">
        <v>728</v>
      </c>
      <c r="S336" s="8">
        <f t="shared" si="10"/>
        <v>3170.1600000000003</v>
      </c>
      <c r="T336" s="5">
        <v>5486.67</v>
      </c>
      <c r="U336" s="6">
        <v>14</v>
      </c>
      <c r="V336" s="6">
        <v>0.1</v>
      </c>
      <c r="W336" s="5">
        <v>2316.5099999999998</v>
      </c>
      <c r="X336" s="6">
        <v>346.6</v>
      </c>
      <c r="Y336" s="6">
        <f t="shared" si="11"/>
        <v>0.4222069123894821</v>
      </c>
      <c r="Z336" t="s">
        <v>61</v>
      </c>
    </row>
    <row r="337" spans="1:26" ht="15" customHeight="1" x14ac:dyDescent="0.35">
      <c r="A337">
        <v>13571</v>
      </c>
      <c r="B337" t="s">
        <v>1737</v>
      </c>
      <c r="C337" s="1">
        <v>41004</v>
      </c>
      <c r="D337" s="1">
        <v>41006</v>
      </c>
      <c r="E337" t="s">
        <v>25</v>
      </c>
      <c r="F337" t="s">
        <v>1738</v>
      </c>
      <c r="G337" t="s">
        <v>1739</v>
      </c>
      <c r="H337" s="2" t="s">
        <v>65</v>
      </c>
      <c r="I337" s="7"/>
      <c r="J337" t="s">
        <v>1740</v>
      </c>
      <c r="K337" t="s">
        <v>1481</v>
      </c>
      <c r="L337" t="s">
        <v>481</v>
      </c>
      <c r="M337" s="4" t="s">
        <v>177</v>
      </c>
      <c r="N337" s="2" t="s">
        <v>69</v>
      </c>
      <c r="O337" t="s">
        <v>1741</v>
      </c>
      <c r="P337" s="2" t="s">
        <v>117</v>
      </c>
      <c r="Q337" s="2" t="s">
        <v>168</v>
      </c>
      <c r="R337" t="s">
        <v>1742</v>
      </c>
      <c r="S337" s="8">
        <f t="shared" si="10"/>
        <v>1574.64</v>
      </c>
      <c r="T337" s="5">
        <v>1523.664</v>
      </c>
      <c r="U337" s="6">
        <v>8</v>
      </c>
      <c r="V337" s="6">
        <v>0.1</v>
      </c>
      <c r="W337" s="5">
        <v>-50.976000000000028</v>
      </c>
      <c r="X337" s="6">
        <v>345.81</v>
      </c>
      <c r="Y337" s="6">
        <f t="shared" si="11"/>
        <v>-3.3456195066628884E-2</v>
      </c>
      <c r="Z337" t="s">
        <v>38</v>
      </c>
    </row>
    <row r="338" spans="1:26" ht="15" customHeight="1" x14ac:dyDescent="0.35">
      <c r="A338">
        <v>11639</v>
      </c>
      <c r="B338" t="s">
        <v>1743</v>
      </c>
      <c r="C338" s="1">
        <v>42223</v>
      </c>
      <c r="D338" s="1">
        <v>42225</v>
      </c>
      <c r="E338" t="s">
        <v>40</v>
      </c>
      <c r="F338" t="s">
        <v>1744</v>
      </c>
      <c r="G338" t="s">
        <v>1745</v>
      </c>
      <c r="H338" s="2" t="s">
        <v>43</v>
      </c>
      <c r="I338" s="7"/>
      <c r="J338" t="s">
        <v>1746</v>
      </c>
      <c r="K338" t="s">
        <v>688</v>
      </c>
      <c r="L338" t="s">
        <v>161</v>
      </c>
      <c r="M338" s="4" t="s">
        <v>68</v>
      </c>
      <c r="N338" s="2" t="s">
        <v>69</v>
      </c>
      <c r="O338" t="s">
        <v>528</v>
      </c>
      <c r="P338" s="2" t="s">
        <v>35</v>
      </c>
      <c r="Q338" s="2" t="s">
        <v>36</v>
      </c>
      <c r="R338" t="s">
        <v>529</v>
      </c>
      <c r="S338" s="8">
        <f t="shared" si="10"/>
        <v>1701.8100000000004</v>
      </c>
      <c r="T338" s="5">
        <v>1625.2425000000003</v>
      </c>
      <c r="U338" s="6">
        <v>3</v>
      </c>
      <c r="V338" s="6">
        <v>0.15</v>
      </c>
      <c r="W338" s="5">
        <v>-76.567499999999995</v>
      </c>
      <c r="X338" s="6">
        <v>345.78</v>
      </c>
      <c r="Y338" s="6">
        <f t="shared" si="11"/>
        <v>-4.7111431063364378E-2</v>
      </c>
      <c r="Z338" t="s">
        <v>53</v>
      </c>
    </row>
    <row r="339" spans="1:26" ht="15" customHeight="1" x14ac:dyDescent="0.35">
      <c r="A339">
        <v>33699</v>
      </c>
      <c r="B339" t="s">
        <v>1683</v>
      </c>
      <c r="C339" s="1">
        <v>42096</v>
      </c>
      <c r="D339" s="1">
        <v>42099</v>
      </c>
      <c r="E339" t="s">
        <v>40</v>
      </c>
      <c r="F339" t="s">
        <v>1531</v>
      </c>
      <c r="G339" t="s">
        <v>1524</v>
      </c>
      <c r="H339" s="2" t="s">
        <v>28</v>
      </c>
      <c r="I339" s="7">
        <v>65807</v>
      </c>
      <c r="J339" t="s">
        <v>1532</v>
      </c>
      <c r="K339" t="s">
        <v>1533</v>
      </c>
      <c r="L339" t="s">
        <v>31</v>
      </c>
      <c r="M339" s="4" t="s">
        <v>32</v>
      </c>
      <c r="N339" s="2" t="s">
        <v>33</v>
      </c>
      <c r="O339" t="s">
        <v>258</v>
      </c>
      <c r="P339" s="2" t="s">
        <v>117</v>
      </c>
      <c r="Q339" s="2" t="s">
        <v>259</v>
      </c>
      <c r="R339" t="s">
        <v>260</v>
      </c>
      <c r="S339" s="8">
        <f t="shared" si="10"/>
        <v>15.052000000000001</v>
      </c>
      <c r="T339" s="5">
        <v>28.4</v>
      </c>
      <c r="U339" s="6">
        <v>5</v>
      </c>
      <c r="V339" s="6">
        <v>0</v>
      </c>
      <c r="W339" s="5">
        <v>13.347999999999997</v>
      </c>
      <c r="X339" s="6">
        <v>4.46</v>
      </c>
      <c r="Y339" s="6">
        <f t="shared" si="11"/>
        <v>0.46999999999999992</v>
      </c>
      <c r="Z339" t="s">
        <v>38</v>
      </c>
    </row>
    <row r="340" spans="1:26" ht="15" customHeight="1" x14ac:dyDescent="0.35">
      <c r="A340">
        <v>13307</v>
      </c>
      <c r="B340" t="s">
        <v>1747</v>
      </c>
      <c r="C340" s="1">
        <v>42049</v>
      </c>
      <c r="D340" s="1">
        <v>42051</v>
      </c>
      <c r="E340" t="s">
        <v>25</v>
      </c>
      <c r="F340" t="s">
        <v>1748</v>
      </c>
      <c r="G340" t="s">
        <v>100</v>
      </c>
      <c r="H340" s="2" t="s">
        <v>28</v>
      </c>
      <c r="I340" s="7"/>
      <c r="J340" t="s">
        <v>1749</v>
      </c>
      <c r="K340" t="s">
        <v>1750</v>
      </c>
      <c r="L340" t="s">
        <v>161</v>
      </c>
      <c r="M340" s="4" t="s">
        <v>68</v>
      </c>
      <c r="N340" s="2" t="s">
        <v>69</v>
      </c>
      <c r="O340" t="s">
        <v>1751</v>
      </c>
      <c r="P340" s="2" t="s">
        <v>117</v>
      </c>
      <c r="Q340" s="2" t="s">
        <v>168</v>
      </c>
      <c r="R340" t="s">
        <v>1752</v>
      </c>
      <c r="S340" s="8">
        <f t="shared" si="10"/>
        <v>604.31999999999994</v>
      </c>
      <c r="T340" s="5">
        <v>734.93999999999994</v>
      </c>
      <c r="U340" s="6">
        <v>4</v>
      </c>
      <c r="V340" s="6">
        <v>0.1</v>
      </c>
      <c r="W340" s="5">
        <v>130.62000000000003</v>
      </c>
      <c r="X340" s="6">
        <v>344.98</v>
      </c>
      <c r="Y340" s="6">
        <f t="shared" si="11"/>
        <v>0.17772879418728066</v>
      </c>
      <c r="Z340" t="s">
        <v>53</v>
      </c>
    </row>
    <row r="341" spans="1:26" ht="15" customHeight="1" x14ac:dyDescent="0.35">
      <c r="A341">
        <v>40245</v>
      </c>
      <c r="B341" t="s">
        <v>1753</v>
      </c>
      <c r="C341" s="1">
        <v>41266</v>
      </c>
      <c r="D341" s="1">
        <v>41268</v>
      </c>
      <c r="E341" t="s">
        <v>25</v>
      </c>
      <c r="F341" t="s">
        <v>1754</v>
      </c>
      <c r="G341" t="s">
        <v>1524</v>
      </c>
      <c r="H341" s="2" t="s">
        <v>28</v>
      </c>
      <c r="I341" s="7">
        <v>92037</v>
      </c>
      <c r="J341" t="s">
        <v>1755</v>
      </c>
      <c r="K341" t="s">
        <v>288</v>
      </c>
      <c r="L341" t="s">
        <v>31</v>
      </c>
      <c r="M341" s="4" t="s">
        <v>113</v>
      </c>
      <c r="N341" s="2" t="s">
        <v>33</v>
      </c>
      <c r="O341" t="s">
        <v>1756</v>
      </c>
      <c r="P341" s="2" t="s">
        <v>117</v>
      </c>
      <c r="Q341" s="2" t="s">
        <v>154</v>
      </c>
      <c r="R341" t="s">
        <v>1757</v>
      </c>
      <c r="S341" s="8">
        <f t="shared" si="10"/>
        <v>10.3378</v>
      </c>
      <c r="T341" s="5">
        <v>13.97</v>
      </c>
      <c r="U341" s="6">
        <v>1</v>
      </c>
      <c r="V341" s="6">
        <v>0</v>
      </c>
      <c r="W341" s="5">
        <v>3.632200000000001</v>
      </c>
      <c r="X341" s="6">
        <v>2.16</v>
      </c>
      <c r="Y341" s="6">
        <f t="shared" si="11"/>
        <v>0.26000000000000006</v>
      </c>
      <c r="Z341" t="s">
        <v>38</v>
      </c>
    </row>
    <row r="342" spans="1:26" ht="15" customHeight="1" x14ac:dyDescent="0.35">
      <c r="A342">
        <v>43307</v>
      </c>
      <c r="B342" t="s">
        <v>1758</v>
      </c>
      <c r="C342" s="1">
        <v>41503</v>
      </c>
      <c r="D342" s="1">
        <v>41505</v>
      </c>
      <c r="E342" t="s">
        <v>40</v>
      </c>
      <c r="F342" t="s">
        <v>1759</v>
      </c>
      <c r="G342" t="s">
        <v>1760</v>
      </c>
      <c r="H342" s="2" t="s">
        <v>28</v>
      </c>
      <c r="I342" s="7"/>
      <c r="J342" t="s">
        <v>1761</v>
      </c>
      <c r="K342" t="s">
        <v>1761</v>
      </c>
      <c r="L342" t="s">
        <v>1509</v>
      </c>
      <c r="M342" s="4" t="s">
        <v>201</v>
      </c>
      <c r="N342" s="2" t="s">
        <v>69</v>
      </c>
      <c r="O342" t="s">
        <v>1762</v>
      </c>
      <c r="P342" s="2" t="s">
        <v>50</v>
      </c>
      <c r="Q342" s="2" t="s">
        <v>51</v>
      </c>
      <c r="R342" t="s">
        <v>1763</v>
      </c>
      <c r="S342" s="8">
        <f t="shared" si="10"/>
        <v>1322.16</v>
      </c>
      <c r="T342" s="5">
        <v>1391.52</v>
      </c>
      <c r="U342" s="6">
        <v>8</v>
      </c>
      <c r="V342" s="6">
        <v>0</v>
      </c>
      <c r="W342" s="5">
        <v>69.36</v>
      </c>
      <c r="X342" s="6">
        <v>344.5</v>
      </c>
      <c r="Y342" s="6">
        <f t="shared" si="11"/>
        <v>4.9844774060020698E-2</v>
      </c>
      <c r="Z342" t="s">
        <v>53</v>
      </c>
    </row>
    <row r="343" spans="1:26" ht="15" customHeight="1" x14ac:dyDescent="0.35">
      <c r="A343">
        <v>33286</v>
      </c>
      <c r="B343" t="s">
        <v>1530</v>
      </c>
      <c r="C343" s="1">
        <v>41587</v>
      </c>
      <c r="D343" s="1">
        <v>41591</v>
      </c>
      <c r="E343" t="s">
        <v>98</v>
      </c>
      <c r="F343" t="s">
        <v>1531</v>
      </c>
      <c r="G343" t="s">
        <v>1524</v>
      </c>
      <c r="H343" s="2" t="s">
        <v>28</v>
      </c>
      <c r="I343" s="7">
        <v>65807</v>
      </c>
      <c r="J343" t="s">
        <v>1532</v>
      </c>
      <c r="K343" t="s">
        <v>1533</v>
      </c>
      <c r="L343" t="s">
        <v>31</v>
      </c>
      <c r="M343" s="4" t="s">
        <v>32</v>
      </c>
      <c r="N343" s="2" t="s">
        <v>33</v>
      </c>
      <c r="O343" t="s">
        <v>1764</v>
      </c>
      <c r="P343" s="2" t="s">
        <v>117</v>
      </c>
      <c r="Q343" s="2" t="s">
        <v>1765</v>
      </c>
      <c r="R343" t="s">
        <v>1766</v>
      </c>
      <c r="S343" s="8">
        <f t="shared" si="10"/>
        <v>13.896599999999999</v>
      </c>
      <c r="T343" s="5">
        <v>26.22</v>
      </c>
      <c r="U343" s="6">
        <v>3</v>
      </c>
      <c r="V343" s="6">
        <v>0</v>
      </c>
      <c r="W343" s="5">
        <v>12.323399999999999</v>
      </c>
      <c r="X343" s="6">
        <v>2.15</v>
      </c>
      <c r="Y343" s="6">
        <f t="shared" si="11"/>
        <v>0.47</v>
      </c>
      <c r="Z343" t="s">
        <v>61</v>
      </c>
    </row>
    <row r="344" spans="1:26" ht="15" customHeight="1" x14ac:dyDescent="0.35">
      <c r="A344">
        <v>9702</v>
      </c>
      <c r="B344" t="s">
        <v>1767</v>
      </c>
      <c r="C344" s="1">
        <v>41493</v>
      </c>
      <c r="D344" s="1">
        <v>41494</v>
      </c>
      <c r="E344" t="s">
        <v>25</v>
      </c>
      <c r="F344" t="s">
        <v>1768</v>
      </c>
      <c r="G344" t="s">
        <v>1220</v>
      </c>
      <c r="H344" s="2" t="s">
        <v>28</v>
      </c>
      <c r="I344" s="7"/>
      <c r="J344" t="s">
        <v>1769</v>
      </c>
      <c r="K344" t="s">
        <v>1770</v>
      </c>
      <c r="L344" t="s">
        <v>141</v>
      </c>
      <c r="M344" s="4" t="s">
        <v>142</v>
      </c>
      <c r="N344" s="2" t="s">
        <v>143</v>
      </c>
      <c r="O344" t="s">
        <v>220</v>
      </c>
      <c r="P344" s="2" t="s">
        <v>117</v>
      </c>
      <c r="Q344" s="2" t="s">
        <v>154</v>
      </c>
      <c r="R344" t="s">
        <v>221</v>
      </c>
      <c r="S344" s="8">
        <f t="shared" si="10"/>
        <v>1895.0400000000004</v>
      </c>
      <c r="T344" s="5">
        <v>2461.0600000000004</v>
      </c>
      <c r="U344" s="6">
        <v>7</v>
      </c>
      <c r="V344" s="6">
        <v>0</v>
      </c>
      <c r="W344" s="5">
        <v>566.02</v>
      </c>
      <c r="X344" s="6">
        <v>343.80900000000003</v>
      </c>
      <c r="Y344" s="6">
        <f t="shared" si="11"/>
        <v>0.22999032937027131</v>
      </c>
      <c r="Z344" t="s">
        <v>38</v>
      </c>
    </row>
    <row r="345" spans="1:26" ht="15" customHeight="1" x14ac:dyDescent="0.35">
      <c r="A345">
        <v>36522</v>
      </c>
      <c r="B345" t="s">
        <v>1543</v>
      </c>
      <c r="C345" s="1">
        <v>41812</v>
      </c>
      <c r="D345" s="1">
        <v>41817</v>
      </c>
      <c r="E345" t="s">
        <v>98</v>
      </c>
      <c r="F345" t="s">
        <v>1523</v>
      </c>
      <c r="G345" t="s">
        <v>1524</v>
      </c>
      <c r="H345" s="2" t="s">
        <v>28</v>
      </c>
      <c r="I345" s="7">
        <v>10011</v>
      </c>
      <c r="J345" t="s">
        <v>312</v>
      </c>
      <c r="K345" t="s">
        <v>256</v>
      </c>
      <c r="L345" t="s">
        <v>31</v>
      </c>
      <c r="M345" s="4" t="s">
        <v>257</v>
      </c>
      <c r="N345" s="2" t="s">
        <v>33</v>
      </c>
      <c r="O345" t="s">
        <v>1771</v>
      </c>
      <c r="P345" s="2" t="s">
        <v>117</v>
      </c>
      <c r="Q345" s="2" t="s">
        <v>393</v>
      </c>
      <c r="R345" t="s">
        <v>1772</v>
      </c>
      <c r="S345" s="8">
        <f t="shared" si="10"/>
        <v>23.764000000000003</v>
      </c>
      <c r="T345" s="5">
        <v>36.56</v>
      </c>
      <c r="U345" s="6">
        <v>5</v>
      </c>
      <c r="V345" s="6">
        <v>0.2</v>
      </c>
      <c r="W345" s="5">
        <v>12.795999999999999</v>
      </c>
      <c r="X345" s="6">
        <v>2.02</v>
      </c>
      <c r="Y345" s="6">
        <f t="shared" si="11"/>
        <v>0.35</v>
      </c>
      <c r="Z345" t="s">
        <v>38</v>
      </c>
    </row>
    <row r="346" spans="1:26" ht="15" customHeight="1" x14ac:dyDescent="0.35">
      <c r="A346">
        <v>39145</v>
      </c>
      <c r="B346" t="s">
        <v>1773</v>
      </c>
      <c r="C346" s="1">
        <v>41762</v>
      </c>
      <c r="D346" s="1">
        <v>41766</v>
      </c>
      <c r="E346" t="s">
        <v>98</v>
      </c>
      <c r="F346" t="s">
        <v>1531</v>
      </c>
      <c r="G346" t="s">
        <v>1524</v>
      </c>
      <c r="H346" s="2" t="s">
        <v>28</v>
      </c>
      <c r="I346" s="7">
        <v>75061</v>
      </c>
      <c r="J346" t="s">
        <v>1774</v>
      </c>
      <c r="K346" t="s">
        <v>166</v>
      </c>
      <c r="L346" t="s">
        <v>31</v>
      </c>
      <c r="M346" s="4" t="s">
        <v>32</v>
      </c>
      <c r="N346" s="2" t="s">
        <v>33</v>
      </c>
      <c r="O346" t="s">
        <v>167</v>
      </c>
      <c r="P346" s="2" t="s">
        <v>117</v>
      </c>
      <c r="Q346" s="2" t="s">
        <v>168</v>
      </c>
      <c r="R346" t="s">
        <v>169</v>
      </c>
      <c r="S346" s="8">
        <f t="shared" si="10"/>
        <v>22.723200000000002</v>
      </c>
      <c r="T346" s="5">
        <v>18.936</v>
      </c>
      <c r="U346" s="6">
        <v>3</v>
      </c>
      <c r="V346" s="6">
        <v>0.2</v>
      </c>
      <c r="W346" s="5">
        <v>-3.787200000000003</v>
      </c>
      <c r="X346" s="6">
        <v>1.79</v>
      </c>
      <c r="Y346" s="6">
        <f t="shared" si="11"/>
        <v>-0.20000000000000015</v>
      </c>
      <c r="Z346" t="s">
        <v>61</v>
      </c>
    </row>
    <row r="347" spans="1:26" ht="15" customHeight="1" x14ac:dyDescent="0.35">
      <c r="A347">
        <v>22762</v>
      </c>
      <c r="B347" t="s">
        <v>1775</v>
      </c>
      <c r="C347" s="1">
        <v>41495</v>
      </c>
      <c r="D347" s="1">
        <v>41497</v>
      </c>
      <c r="E347" t="s">
        <v>25</v>
      </c>
      <c r="F347" t="s">
        <v>1776</v>
      </c>
      <c r="G347" t="s">
        <v>1777</v>
      </c>
      <c r="H347" s="2" t="s">
        <v>28</v>
      </c>
      <c r="I347" s="7"/>
      <c r="J347" t="s">
        <v>1221</v>
      </c>
      <c r="K347" t="s">
        <v>1221</v>
      </c>
      <c r="L347" t="s">
        <v>790</v>
      </c>
      <c r="M347" s="4" t="s">
        <v>332</v>
      </c>
      <c r="N347" s="2" t="s">
        <v>48</v>
      </c>
      <c r="O347" t="s">
        <v>1778</v>
      </c>
      <c r="P347" s="2" t="s">
        <v>35</v>
      </c>
      <c r="Q347" s="2" t="s">
        <v>283</v>
      </c>
      <c r="R347" t="s">
        <v>1779</v>
      </c>
      <c r="S347" s="8">
        <f t="shared" si="10"/>
        <v>613.20000000000005</v>
      </c>
      <c r="T347" s="5">
        <v>1226.19</v>
      </c>
      <c r="U347" s="6">
        <v>7</v>
      </c>
      <c r="V347" s="6">
        <v>0</v>
      </c>
      <c r="W347" s="5">
        <v>612.99</v>
      </c>
      <c r="X347" s="6">
        <v>340.09</v>
      </c>
      <c r="Y347" s="6">
        <f t="shared" si="11"/>
        <v>0.49991436889878405</v>
      </c>
      <c r="Z347" t="s">
        <v>53</v>
      </c>
    </row>
    <row r="348" spans="1:26" ht="15" customHeight="1" x14ac:dyDescent="0.35">
      <c r="A348">
        <v>20867</v>
      </c>
      <c r="B348" t="s">
        <v>1780</v>
      </c>
      <c r="C348" s="1">
        <v>41691</v>
      </c>
      <c r="D348" s="1">
        <v>41692</v>
      </c>
      <c r="E348" t="s">
        <v>25</v>
      </c>
      <c r="F348" t="s">
        <v>1781</v>
      </c>
      <c r="G348" t="s">
        <v>1782</v>
      </c>
      <c r="H348" s="2" t="s">
        <v>28</v>
      </c>
      <c r="I348" s="7"/>
      <c r="J348" t="s">
        <v>664</v>
      </c>
      <c r="K348" t="s">
        <v>433</v>
      </c>
      <c r="L348" t="s">
        <v>46</v>
      </c>
      <c r="M348" s="4" t="s">
        <v>47</v>
      </c>
      <c r="N348" s="2" t="s">
        <v>48</v>
      </c>
      <c r="O348" t="s">
        <v>1783</v>
      </c>
      <c r="P348" s="2" t="s">
        <v>50</v>
      </c>
      <c r="Q348" s="2" t="s">
        <v>104</v>
      </c>
      <c r="R348" t="s">
        <v>1784</v>
      </c>
      <c r="S348" s="8">
        <f t="shared" si="10"/>
        <v>2067.75</v>
      </c>
      <c r="T348" s="5">
        <v>1809.2550000000001</v>
      </c>
      <c r="U348" s="6">
        <v>5</v>
      </c>
      <c r="V348" s="6">
        <v>0.3</v>
      </c>
      <c r="W348" s="5">
        <v>-258.495</v>
      </c>
      <c r="X348" s="6">
        <v>339.47</v>
      </c>
      <c r="Y348" s="6">
        <f t="shared" si="11"/>
        <v>-0.14287372426772346</v>
      </c>
      <c r="Z348" t="s">
        <v>38</v>
      </c>
    </row>
    <row r="349" spans="1:26" ht="15" customHeight="1" x14ac:dyDescent="0.35">
      <c r="A349">
        <v>28836</v>
      </c>
      <c r="B349" t="s">
        <v>1785</v>
      </c>
      <c r="C349" s="1">
        <v>41473</v>
      </c>
      <c r="D349" s="1">
        <v>41474</v>
      </c>
      <c r="E349" t="s">
        <v>25</v>
      </c>
      <c r="F349" t="s">
        <v>1786</v>
      </c>
      <c r="G349" t="s">
        <v>1577</v>
      </c>
      <c r="H349" s="2" t="s">
        <v>43</v>
      </c>
      <c r="I349" s="7"/>
      <c r="J349" t="s">
        <v>1787</v>
      </c>
      <c r="K349" t="s">
        <v>1788</v>
      </c>
      <c r="L349" t="s">
        <v>46</v>
      </c>
      <c r="M349" s="4" t="s">
        <v>47</v>
      </c>
      <c r="N349" s="2" t="s">
        <v>48</v>
      </c>
      <c r="O349" t="s">
        <v>1789</v>
      </c>
      <c r="P349" s="2" t="s">
        <v>35</v>
      </c>
      <c r="Q349" s="2" t="s">
        <v>314</v>
      </c>
      <c r="R349" t="s">
        <v>1790</v>
      </c>
      <c r="S349" s="8">
        <f t="shared" si="10"/>
        <v>1469.76</v>
      </c>
      <c r="T349" s="5">
        <v>1863</v>
      </c>
      <c r="U349" s="6">
        <v>8</v>
      </c>
      <c r="V349" s="6">
        <v>0.1</v>
      </c>
      <c r="W349" s="5">
        <v>393.24</v>
      </c>
      <c r="X349" s="6">
        <v>339.06</v>
      </c>
      <c r="Y349" s="6">
        <f t="shared" si="11"/>
        <v>0.21107890499194848</v>
      </c>
      <c r="Z349" t="s">
        <v>38</v>
      </c>
    </row>
    <row r="350" spans="1:26" ht="15" customHeight="1" x14ac:dyDescent="0.35">
      <c r="A350">
        <v>37405</v>
      </c>
      <c r="B350" t="s">
        <v>1791</v>
      </c>
      <c r="C350" s="1">
        <v>41894</v>
      </c>
      <c r="D350" s="1">
        <v>41899</v>
      </c>
      <c r="E350" t="s">
        <v>98</v>
      </c>
      <c r="F350" t="s">
        <v>1531</v>
      </c>
      <c r="G350" t="s">
        <v>1524</v>
      </c>
      <c r="H350" s="2" t="s">
        <v>28</v>
      </c>
      <c r="I350" s="7">
        <v>60653</v>
      </c>
      <c r="J350" t="s">
        <v>1792</v>
      </c>
      <c r="K350" t="s">
        <v>1793</v>
      </c>
      <c r="L350" t="s">
        <v>31</v>
      </c>
      <c r="M350" s="4" t="s">
        <v>32</v>
      </c>
      <c r="N350" s="2" t="s">
        <v>33</v>
      </c>
      <c r="O350" t="s">
        <v>1794</v>
      </c>
      <c r="P350" s="2" t="s">
        <v>117</v>
      </c>
      <c r="Q350" s="2" t="s">
        <v>404</v>
      </c>
      <c r="R350" t="s">
        <v>1795</v>
      </c>
      <c r="S350" s="8">
        <f t="shared" si="10"/>
        <v>3.9000000000000004</v>
      </c>
      <c r="T350" s="5">
        <v>6</v>
      </c>
      <c r="U350" s="6">
        <v>2</v>
      </c>
      <c r="V350" s="6">
        <v>0.2</v>
      </c>
      <c r="W350" s="5">
        <v>2.0999999999999996</v>
      </c>
      <c r="X350" s="6">
        <v>1.46</v>
      </c>
      <c r="Y350" s="6">
        <f t="shared" si="11"/>
        <v>0.34999999999999992</v>
      </c>
      <c r="Z350" t="s">
        <v>38</v>
      </c>
    </row>
    <row r="351" spans="1:26" ht="15" customHeight="1" x14ac:dyDescent="0.35">
      <c r="A351">
        <v>12815</v>
      </c>
      <c r="B351" t="s">
        <v>1796</v>
      </c>
      <c r="C351" s="1">
        <v>42103</v>
      </c>
      <c r="D351" s="1">
        <v>42106</v>
      </c>
      <c r="E351" t="s">
        <v>25</v>
      </c>
      <c r="F351" t="s">
        <v>1797</v>
      </c>
      <c r="G351" t="s">
        <v>1798</v>
      </c>
      <c r="H351" s="2" t="s">
        <v>28</v>
      </c>
      <c r="I351" s="7"/>
      <c r="J351" t="s">
        <v>1769</v>
      </c>
      <c r="K351" t="s">
        <v>907</v>
      </c>
      <c r="L351" t="s">
        <v>161</v>
      </c>
      <c r="M351" s="4" t="s">
        <v>68</v>
      </c>
      <c r="N351" s="2" t="s">
        <v>69</v>
      </c>
      <c r="O351" t="s">
        <v>1116</v>
      </c>
      <c r="P351" s="2" t="s">
        <v>117</v>
      </c>
      <c r="Q351" s="2" t="s">
        <v>168</v>
      </c>
      <c r="R351" t="s">
        <v>1117</v>
      </c>
      <c r="S351" s="8">
        <f t="shared" si="10"/>
        <v>1258.1100000000001</v>
      </c>
      <c r="T351" s="5">
        <v>1244.1870000000001</v>
      </c>
      <c r="U351" s="6">
        <v>7</v>
      </c>
      <c r="V351" s="6">
        <v>0.1</v>
      </c>
      <c r="W351" s="5">
        <v>-13.92300000000003</v>
      </c>
      <c r="X351" s="6">
        <v>338.33</v>
      </c>
      <c r="Y351" s="6">
        <f t="shared" si="11"/>
        <v>-1.1190440022279632E-2</v>
      </c>
      <c r="Z351" t="s">
        <v>53</v>
      </c>
    </row>
    <row r="352" spans="1:26" ht="15" customHeight="1" x14ac:dyDescent="0.35">
      <c r="A352">
        <v>16587</v>
      </c>
      <c r="B352" t="s">
        <v>1799</v>
      </c>
      <c r="C352" s="1">
        <v>41443</v>
      </c>
      <c r="D352" s="1">
        <v>41445</v>
      </c>
      <c r="E352" t="s">
        <v>40</v>
      </c>
      <c r="F352" t="s">
        <v>1800</v>
      </c>
      <c r="G352" t="s">
        <v>1801</v>
      </c>
      <c r="H352" s="2" t="s">
        <v>28</v>
      </c>
      <c r="I352" s="7"/>
      <c r="J352" t="s">
        <v>1802</v>
      </c>
      <c r="K352" t="s">
        <v>564</v>
      </c>
      <c r="L352" t="s">
        <v>161</v>
      </c>
      <c r="M352" s="4" t="s">
        <v>68</v>
      </c>
      <c r="N352" s="2" t="s">
        <v>69</v>
      </c>
      <c r="O352" t="s">
        <v>1803</v>
      </c>
      <c r="P352" s="2" t="s">
        <v>50</v>
      </c>
      <c r="Q352" s="2" t="s">
        <v>104</v>
      </c>
      <c r="R352" t="s">
        <v>1804</v>
      </c>
      <c r="S352" s="8">
        <f t="shared" si="10"/>
        <v>2582.3999999999996</v>
      </c>
      <c r="T352" s="5">
        <v>2364.1019999999999</v>
      </c>
      <c r="U352" s="6">
        <v>4</v>
      </c>
      <c r="V352" s="6">
        <v>0.35</v>
      </c>
      <c r="W352" s="5">
        <v>-218.29799999999977</v>
      </c>
      <c r="X352" s="6">
        <v>338.1</v>
      </c>
      <c r="Y352" s="6">
        <f t="shared" si="11"/>
        <v>-9.2338655438724632E-2</v>
      </c>
      <c r="Z352" t="s">
        <v>61</v>
      </c>
    </row>
    <row r="353" spans="1:26" ht="15" customHeight="1" x14ac:dyDescent="0.35">
      <c r="A353">
        <v>18691</v>
      </c>
      <c r="B353" t="s">
        <v>1805</v>
      </c>
      <c r="C353" s="1">
        <v>42004</v>
      </c>
      <c r="D353" s="1">
        <v>42006</v>
      </c>
      <c r="E353" t="s">
        <v>25</v>
      </c>
      <c r="F353" t="s">
        <v>1806</v>
      </c>
      <c r="G353" t="s">
        <v>927</v>
      </c>
      <c r="H353" s="2" t="s">
        <v>43</v>
      </c>
      <c r="I353" s="7"/>
      <c r="J353" t="s">
        <v>1807</v>
      </c>
      <c r="K353" t="s">
        <v>281</v>
      </c>
      <c r="L353" t="s">
        <v>161</v>
      </c>
      <c r="M353" s="4" t="s">
        <v>68</v>
      </c>
      <c r="N353" s="2" t="s">
        <v>69</v>
      </c>
      <c r="O353" t="s">
        <v>419</v>
      </c>
      <c r="P353" s="2" t="s">
        <v>35</v>
      </c>
      <c r="Q353" s="2" t="s">
        <v>81</v>
      </c>
      <c r="R353" t="s">
        <v>420</v>
      </c>
      <c r="S353" s="8">
        <f t="shared" si="10"/>
        <v>1831.8599999999997</v>
      </c>
      <c r="T353" s="5">
        <v>1946.3129999999999</v>
      </c>
      <c r="U353" s="6">
        <v>6</v>
      </c>
      <c r="V353" s="6">
        <v>0.15</v>
      </c>
      <c r="W353" s="5">
        <v>114.45300000000009</v>
      </c>
      <c r="X353" s="6">
        <v>337.93</v>
      </c>
      <c r="Y353" s="6">
        <f t="shared" si="11"/>
        <v>5.8805032900669157E-2</v>
      </c>
      <c r="Z353" t="s">
        <v>38</v>
      </c>
    </row>
    <row r="354" spans="1:26" ht="15" customHeight="1" x14ac:dyDescent="0.35">
      <c r="A354">
        <v>39146</v>
      </c>
      <c r="B354" t="s">
        <v>1773</v>
      </c>
      <c r="C354" s="1">
        <v>41762</v>
      </c>
      <c r="D354" s="1">
        <v>41766</v>
      </c>
      <c r="E354" t="s">
        <v>98</v>
      </c>
      <c r="F354" t="s">
        <v>1531</v>
      </c>
      <c r="G354" t="s">
        <v>1524</v>
      </c>
      <c r="H354" s="2" t="s">
        <v>28</v>
      </c>
      <c r="I354" s="7">
        <v>75061</v>
      </c>
      <c r="J354" t="s">
        <v>1774</v>
      </c>
      <c r="K354" t="s">
        <v>166</v>
      </c>
      <c r="L354" t="s">
        <v>31</v>
      </c>
      <c r="M354" s="4" t="s">
        <v>32</v>
      </c>
      <c r="N354" s="2" t="s">
        <v>33</v>
      </c>
      <c r="O354" t="s">
        <v>1808</v>
      </c>
      <c r="P354" s="2" t="s">
        <v>117</v>
      </c>
      <c r="Q354" s="2" t="s">
        <v>168</v>
      </c>
      <c r="R354" t="s">
        <v>1809</v>
      </c>
      <c r="S354" s="8">
        <f t="shared" si="10"/>
        <v>15.84</v>
      </c>
      <c r="T354" s="5">
        <v>12.672000000000001</v>
      </c>
      <c r="U354" s="6">
        <v>3</v>
      </c>
      <c r="V354" s="6">
        <v>0.2</v>
      </c>
      <c r="W354" s="5">
        <v>-3.1680000000000001</v>
      </c>
      <c r="X354" s="6">
        <v>1.42</v>
      </c>
      <c r="Y354" s="6">
        <f t="shared" si="11"/>
        <v>-0.25</v>
      </c>
      <c r="Z354" t="s">
        <v>61</v>
      </c>
    </row>
    <row r="355" spans="1:26" ht="15" customHeight="1" x14ac:dyDescent="0.35">
      <c r="A355">
        <v>17534</v>
      </c>
      <c r="B355" t="s">
        <v>1810</v>
      </c>
      <c r="C355" s="1">
        <v>41289</v>
      </c>
      <c r="D355" s="1">
        <v>41291</v>
      </c>
      <c r="E355" t="s">
        <v>25</v>
      </c>
      <c r="F355" t="s">
        <v>1811</v>
      </c>
      <c r="G355" t="s">
        <v>1812</v>
      </c>
      <c r="H355" s="2" t="s">
        <v>43</v>
      </c>
      <c r="I355" s="7"/>
      <c r="J355" t="s">
        <v>1813</v>
      </c>
      <c r="K355" t="s">
        <v>545</v>
      </c>
      <c r="L355" t="s">
        <v>67</v>
      </c>
      <c r="M355" s="4" t="s">
        <v>68</v>
      </c>
      <c r="N355" s="2" t="s">
        <v>69</v>
      </c>
      <c r="O355" t="s">
        <v>510</v>
      </c>
      <c r="P355" s="2" t="s">
        <v>117</v>
      </c>
      <c r="Q355" s="2" t="s">
        <v>154</v>
      </c>
      <c r="R355" t="s">
        <v>511</v>
      </c>
      <c r="S355" s="8">
        <f t="shared" si="10"/>
        <v>2283.9299999999998</v>
      </c>
      <c r="T355" s="5">
        <v>2283.7139999999999</v>
      </c>
      <c r="U355" s="6">
        <v>9</v>
      </c>
      <c r="V355" s="6">
        <v>0.1</v>
      </c>
      <c r="W355" s="5">
        <v>-0.21600000000000819</v>
      </c>
      <c r="X355" s="6">
        <v>337.07</v>
      </c>
      <c r="Y355" s="6">
        <f t="shared" si="11"/>
        <v>-9.4582771748129659E-5</v>
      </c>
      <c r="Z355" t="s">
        <v>38</v>
      </c>
    </row>
    <row r="356" spans="1:26" ht="15" customHeight="1" x14ac:dyDescent="0.35">
      <c r="A356">
        <v>46920</v>
      </c>
      <c r="B356" t="s">
        <v>1814</v>
      </c>
      <c r="C356" s="1">
        <v>41437</v>
      </c>
      <c r="D356" s="1">
        <v>41439</v>
      </c>
      <c r="E356" t="s">
        <v>25</v>
      </c>
      <c r="F356" t="s">
        <v>513</v>
      </c>
      <c r="G356" t="s">
        <v>514</v>
      </c>
      <c r="H356" s="2" t="s">
        <v>28</v>
      </c>
      <c r="I356" s="7"/>
      <c r="J356" t="s">
        <v>1815</v>
      </c>
      <c r="K356" t="s">
        <v>302</v>
      </c>
      <c r="L356" t="s">
        <v>303</v>
      </c>
      <c r="M356" s="4" t="s">
        <v>304</v>
      </c>
      <c r="N356" s="2" t="s">
        <v>79</v>
      </c>
      <c r="O356" t="s">
        <v>672</v>
      </c>
      <c r="P356" s="2" t="s">
        <v>35</v>
      </c>
      <c r="Q356" s="2" t="s">
        <v>36</v>
      </c>
      <c r="R356" t="s">
        <v>673</v>
      </c>
      <c r="S356" s="8">
        <f t="shared" si="10"/>
        <v>1376.8800000000003</v>
      </c>
      <c r="T356" s="5">
        <v>2549.7600000000002</v>
      </c>
      <c r="U356" s="6">
        <v>4</v>
      </c>
      <c r="V356" s="6">
        <v>0</v>
      </c>
      <c r="W356" s="5">
        <v>1172.8799999999999</v>
      </c>
      <c r="X356" s="6">
        <v>336.65</v>
      </c>
      <c r="Y356" s="6">
        <f t="shared" si="11"/>
        <v>0.45999623493975894</v>
      </c>
      <c r="Z356" t="s">
        <v>61</v>
      </c>
    </row>
    <row r="357" spans="1:26" ht="15" customHeight="1" x14ac:dyDescent="0.35">
      <c r="A357">
        <v>20521</v>
      </c>
      <c r="B357" t="s">
        <v>1816</v>
      </c>
      <c r="C357" s="1">
        <v>42080</v>
      </c>
      <c r="D357" s="1">
        <v>42085</v>
      </c>
      <c r="E357" t="s">
        <v>40</v>
      </c>
      <c r="F357" t="s">
        <v>1817</v>
      </c>
      <c r="G357" t="s">
        <v>1818</v>
      </c>
      <c r="H357" s="2" t="s">
        <v>65</v>
      </c>
      <c r="I357" s="7"/>
      <c r="J357" t="s">
        <v>86</v>
      </c>
      <c r="K357" t="s">
        <v>45</v>
      </c>
      <c r="L357" t="s">
        <v>46</v>
      </c>
      <c r="M357" s="4" t="s">
        <v>47</v>
      </c>
      <c r="N357" s="2" t="s">
        <v>48</v>
      </c>
      <c r="O357" t="s">
        <v>1692</v>
      </c>
      <c r="P357" s="2" t="s">
        <v>35</v>
      </c>
      <c r="Q357" s="2" t="s">
        <v>81</v>
      </c>
      <c r="R357" t="s">
        <v>1693</v>
      </c>
      <c r="S357" s="8">
        <f t="shared" si="10"/>
        <v>2933.2800000000007</v>
      </c>
      <c r="T357" s="5">
        <v>3299.5620000000004</v>
      </c>
      <c r="U357" s="6">
        <v>14</v>
      </c>
      <c r="V357" s="6">
        <v>0.1</v>
      </c>
      <c r="W357" s="5">
        <v>366.28199999999987</v>
      </c>
      <c r="X357" s="6">
        <v>336.02</v>
      </c>
      <c r="Y357" s="6">
        <f t="shared" si="11"/>
        <v>0.11100927941344937</v>
      </c>
      <c r="Z357" t="s">
        <v>61</v>
      </c>
    </row>
    <row r="358" spans="1:26" ht="15" customHeight="1" x14ac:dyDescent="0.35">
      <c r="A358">
        <v>12032</v>
      </c>
      <c r="B358" t="s">
        <v>1819</v>
      </c>
      <c r="C358" s="1">
        <v>41591</v>
      </c>
      <c r="D358" s="1">
        <v>41595</v>
      </c>
      <c r="E358" t="s">
        <v>98</v>
      </c>
      <c r="F358" t="s">
        <v>1820</v>
      </c>
      <c r="G358" t="s">
        <v>397</v>
      </c>
      <c r="H358" s="2" t="s">
        <v>28</v>
      </c>
      <c r="I358" s="7"/>
      <c r="J358" t="s">
        <v>1821</v>
      </c>
      <c r="K358" t="s">
        <v>1822</v>
      </c>
      <c r="L358" t="s">
        <v>1823</v>
      </c>
      <c r="M358" s="4" t="s">
        <v>68</v>
      </c>
      <c r="N358" s="2" t="s">
        <v>69</v>
      </c>
      <c r="O358" t="s">
        <v>1824</v>
      </c>
      <c r="P358" s="2" t="s">
        <v>117</v>
      </c>
      <c r="Q358" s="2" t="s">
        <v>154</v>
      </c>
      <c r="R358" t="s">
        <v>1825</v>
      </c>
      <c r="S358" s="8">
        <f t="shared" si="10"/>
        <v>2215.6199999999994</v>
      </c>
      <c r="T358" s="5">
        <v>2489.3999999999996</v>
      </c>
      <c r="U358" s="6">
        <v>9</v>
      </c>
      <c r="V358" s="6">
        <v>0</v>
      </c>
      <c r="W358" s="5">
        <v>273.78000000000003</v>
      </c>
      <c r="X358" s="6">
        <v>335.95</v>
      </c>
      <c r="Y358" s="6">
        <f t="shared" si="11"/>
        <v>0.1099783080260304</v>
      </c>
      <c r="Z358" t="s">
        <v>38</v>
      </c>
    </row>
    <row r="359" spans="1:26" ht="15" customHeight="1" x14ac:dyDescent="0.35">
      <c r="A359">
        <v>39147</v>
      </c>
      <c r="B359" t="s">
        <v>1773</v>
      </c>
      <c r="C359" s="1">
        <v>41762</v>
      </c>
      <c r="D359" s="1">
        <v>41766</v>
      </c>
      <c r="E359" t="s">
        <v>98</v>
      </c>
      <c r="F359" t="s">
        <v>1531</v>
      </c>
      <c r="G359" t="s">
        <v>1524</v>
      </c>
      <c r="H359" s="2" t="s">
        <v>28</v>
      </c>
      <c r="I359" s="7">
        <v>75061</v>
      </c>
      <c r="J359" t="s">
        <v>1774</v>
      </c>
      <c r="K359" t="s">
        <v>166</v>
      </c>
      <c r="L359" t="s">
        <v>31</v>
      </c>
      <c r="M359" s="4" t="s">
        <v>32</v>
      </c>
      <c r="N359" s="2" t="s">
        <v>33</v>
      </c>
      <c r="O359" t="s">
        <v>1826</v>
      </c>
      <c r="P359" s="2" t="s">
        <v>117</v>
      </c>
      <c r="Q359" s="2" t="s">
        <v>404</v>
      </c>
      <c r="R359" t="s">
        <v>1827</v>
      </c>
      <c r="S359" s="8">
        <f t="shared" si="10"/>
        <v>3.2759999999999998</v>
      </c>
      <c r="T359" s="5">
        <v>5.04</v>
      </c>
      <c r="U359" s="6">
        <v>2</v>
      </c>
      <c r="V359" s="6">
        <v>0.2</v>
      </c>
      <c r="W359" s="5">
        <v>1.764</v>
      </c>
      <c r="X359" s="6">
        <v>1.35</v>
      </c>
      <c r="Y359" s="6">
        <f t="shared" si="11"/>
        <v>0.35</v>
      </c>
      <c r="Z359" t="s">
        <v>61</v>
      </c>
    </row>
    <row r="360" spans="1:26" ht="15" customHeight="1" x14ac:dyDescent="0.35">
      <c r="A360">
        <v>34755</v>
      </c>
      <c r="B360" t="s">
        <v>1522</v>
      </c>
      <c r="C360" s="1">
        <v>42264</v>
      </c>
      <c r="D360" s="1">
        <v>42266</v>
      </c>
      <c r="E360" t="s">
        <v>25</v>
      </c>
      <c r="F360" t="s">
        <v>1523</v>
      </c>
      <c r="G360" t="s">
        <v>1524</v>
      </c>
      <c r="H360" s="2" t="s">
        <v>28</v>
      </c>
      <c r="I360" s="7">
        <v>19143</v>
      </c>
      <c r="J360" t="s">
        <v>447</v>
      </c>
      <c r="K360" t="s">
        <v>448</v>
      </c>
      <c r="L360" t="s">
        <v>31</v>
      </c>
      <c r="M360" s="4" t="s">
        <v>257</v>
      </c>
      <c r="N360" s="2" t="s">
        <v>33</v>
      </c>
      <c r="O360" t="s">
        <v>1828</v>
      </c>
      <c r="P360" s="2" t="s">
        <v>117</v>
      </c>
      <c r="Q360" s="2" t="s">
        <v>393</v>
      </c>
      <c r="R360" t="s">
        <v>1829</v>
      </c>
      <c r="S360" s="8">
        <f t="shared" si="10"/>
        <v>6.1992000000000003</v>
      </c>
      <c r="T360" s="5">
        <v>3.4440000000000008</v>
      </c>
      <c r="U360" s="6">
        <v>2</v>
      </c>
      <c r="V360" s="6">
        <v>0.7</v>
      </c>
      <c r="W360" s="5">
        <v>-2.7551999999999994</v>
      </c>
      <c r="X360" s="6">
        <v>1.31</v>
      </c>
      <c r="Y360" s="6">
        <f t="shared" si="11"/>
        <v>-0.7999999999999996</v>
      </c>
      <c r="Z360" t="s">
        <v>53</v>
      </c>
    </row>
    <row r="361" spans="1:26" ht="15" customHeight="1" x14ac:dyDescent="0.35">
      <c r="A361">
        <v>11549</v>
      </c>
      <c r="B361" t="s">
        <v>1830</v>
      </c>
      <c r="C361" s="1">
        <v>42140</v>
      </c>
      <c r="D361" s="1">
        <v>42143</v>
      </c>
      <c r="E361" t="s">
        <v>25</v>
      </c>
      <c r="F361" t="s">
        <v>1831</v>
      </c>
      <c r="G361" t="s">
        <v>706</v>
      </c>
      <c r="H361" s="2" t="s">
        <v>65</v>
      </c>
      <c r="I361" s="7"/>
      <c r="J361" t="s">
        <v>1832</v>
      </c>
      <c r="K361" t="s">
        <v>688</v>
      </c>
      <c r="L361" t="s">
        <v>161</v>
      </c>
      <c r="M361" s="4" t="s">
        <v>68</v>
      </c>
      <c r="N361" s="2" t="s">
        <v>69</v>
      </c>
      <c r="O361" t="s">
        <v>1833</v>
      </c>
      <c r="P361" s="2" t="s">
        <v>50</v>
      </c>
      <c r="Q361" s="2" t="s">
        <v>107</v>
      </c>
      <c r="R361" t="s">
        <v>1834</v>
      </c>
      <c r="S361" s="8">
        <f t="shared" si="10"/>
        <v>938.25</v>
      </c>
      <c r="T361" s="5">
        <v>1189.242</v>
      </c>
      <c r="U361" s="6">
        <v>9</v>
      </c>
      <c r="V361" s="6">
        <v>0.1</v>
      </c>
      <c r="W361" s="5">
        <v>250.99199999999999</v>
      </c>
      <c r="X361" s="6">
        <v>334.23</v>
      </c>
      <c r="Y361" s="6">
        <f t="shared" si="11"/>
        <v>0.21105208191436226</v>
      </c>
      <c r="Z361" t="s">
        <v>38</v>
      </c>
    </row>
    <row r="362" spans="1:26" ht="15" customHeight="1" x14ac:dyDescent="0.35">
      <c r="A362">
        <v>33284</v>
      </c>
      <c r="B362" t="s">
        <v>1530</v>
      </c>
      <c r="C362" s="1">
        <v>41587</v>
      </c>
      <c r="D362" s="1">
        <v>41591</v>
      </c>
      <c r="E362" t="s">
        <v>98</v>
      </c>
      <c r="F362" t="s">
        <v>1531</v>
      </c>
      <c r="G362" t="s">
        <v>1524</v>
      </c>
      <c r="H362" s="2" t="s">
        <v>28</v>
      </c>
      <c r="I362" s="7">
        <v>65807</v>
      </c>
      <c r="J362" t="s">
        <v>1532</v>
      </c>
      <c r="K362" t="s">
        <v>1533</v>
      </c>
      <c r="L362" t="s">
        <v>31</v>
      </c>
      <c r="M362" s="4" t="s">
        <v>32</v>
      </c>
      <c r="N362" s="2" t="s">
        <v>33</v>
      </c>
      <c r="O362" t="s">
        <v>1828</v>
      </c>
      <c r="P362" s="2" t="s">
        <v>117</v>
      </c>
      <c r="Q362" s="2" t="s">
        <v>393</v>
      </c>
      <c r="R362" t="s">
        <v>1829</v>
      </c>
      <c r="S362" s="8">
        <f t="shared" si="10"/>
        <v>9.2987999999999982</v>
      </c>
      <c r="T362" s="5">
        <v>17.22</v>
      </c>
      <c r="U362" s="6">
        <v>3</v>
      </c>
      <c r="V362" s="6">
        <v>0</v>
      </c>
      <c r="W362" s="5">
        <v>7.9212000000000007</v>
      </c>
      <c r="X362" s="6">
        <v>1.3</v>
      </c>
      <c r="Y362" s="6">
        <f t="shared" si="11"/>
        <v>0.46000000000000008</v>
      </c>
      <c r="Z362" t="s">
        <v>61</v>
      </c>
    </row>
    <row r="363" spans="1:26" ht="15" customHeight="1" x14ac:dyDescent="0.35">
      <c r="A363">
        <v>2808</v>
      </c>
      <c r="B363" t="s">
        <v>1835</v>
      </c>
      <c r="C363" s="1">
        <v>42360</v>
      </c>
      <c r="D363" s="1">
        <v>42362</v>
      </c>
      <c r="E363" t="s">
        <v>25</v>
      </c>
      <c r="F363" t="s">
        <v>1836</v>
      </c>
      <c r="G363" t="s">
        <v>628</v>
      </c>
      <c r="H363" s="2" t="s">
        <v>43</v>
      </c>
      <c r="I363" s="7"/>
      <c r="J363" t="s">
        <v>234</v>
      </c>
      <c r="K363" t="s">
        <v>235</v>
      </c>
      <c r="L363" t="s">
        <v>236</v>
      </c>
      <c r="M363" s="4" t="s">
        <v>228</v>
      </c>
      <c r="N363" s="2" t="s">
        <v>143</v>
      </c>
      <c r="O363" t="s">
        <v>144</v>
      </c>
      <c r="P363" s="2" t="s">
        <v>50</v>
      </c>
      <c r="Q363" s="2" t="s">
        <v>51</v>
      </c>
      <c r="R363" t="s">
        <v>145</v>
      </c>
      <c r="S363" s="8">
        <f t="shared" si="10"/>
        <v>914.15999999999985</v>
      </c>
      <c r="T363" s="5">
        <v>1269.5999999999999</v>
      </c>
      <c r="U363" s="6">
        <v>4</v>
      </c>
      <c r="V363" s="6">
        <v>0</v>
      </c>
      <c r="W363" s="5">
        <v>355.44</v>
      </c>
      <c r="X363" s="6">
        <v>333.14800000000002</v>
      </c>
      <c r="Y363" s="6">
        <f t="shared" si="11"/>
        <v>0.2799621928166352</v>
      </c>
      <c r="Z363" t="s">
        <v>38</v>
      </c>
    </row>
    <row r="364" spans="1:26" ht="15" customHeight="1" x14ac:dyDescent="0.35">
      <c r="A364">
        <v>29513</v>
      </c>
      <c r="B364" t="s">
        <v>1837</v>
      </c>
      <c r="C364" s="1">
        <v>41896</v>
      </c>
      <c r="D364" s="1">
        <v>41896</v>
      </c>
      <c r="E364" t="s">
        <v>73</v>
      </c>
      <c r="F364" t="s">
        <v>1838</v>
      </c>
      <c r="G364" t="s">
        <v>1839</v>
      </c>
      <c r="H364" s="2" t="s">
        <v>65</v>
      </c>
      <c r="I364" s="7"/>
      <c r="J364" t="s">
        <v>1840</v>
      </c>
      <c r="K364" t="s">
        <v>1841</v>
      </c>
      <c r="L364" t="s">
        <v>1842</v>
      </c>
      <c r="M364" s="4" t="s">
        <v>125</v>
      </c>
      <c r="N364" s="2" t="s">
        <v>48</v>
      </c>
      <c r="O364" t="s">
        <v>305</v>
      </c>
      <c r="P364" s="2" t="s">
        <v>35</v>
      </c>
      <c r="Q364" s="2" t="s">
        <v>36</v>
      </c>
      <c r="R364" t="s">
        <v>306</v>
      </c>
      <c r="S364" s="8">
        <f t="shared" si="10"/>
        <v>6508.59</v>
      </c>
      <c r="T364" s="5">
        <v>3499.1550000000002</v>
      </c>
      <c r="U364" s="6">
        <v>11</v>
      </c>
      <c r="V364" s="6">
        <v>0.5</v>
      </c>
      <c r="W364" s="5">
        <v>-3009.4350000000004</v>
      </c>
      <c r="X364" s="6">
        <v>333.1</v>
      </c>
      <c r="Y364" s="6">
        <f t="shared" si="11"/>
        <v>-0.86004621115669366</v>
      </c>
      <c r="Z364" t="s">
        <v>61</v>
      </c>
    </row>
    <row r="365" spans="1:26" ht="15" customHeight="1" x14ac:dyDescent="0.35">
      <c r="A365">
        <v>25671</v>
      </c>
      <c r="B365" t="s">
        <v>1843</v>
      </c>
      <c r="C365" s="1">
        <v>41646</v>
      </c>
      <c r="D365" s="1">
        <v>41652</v>
      </c>
      <c r="E365" t="s">
        <v>98</v>
      </c>
      <c r="F365" t="s">
        <v>1844</v>
      </c>
      <c r="G365" t="s">
        <v>1845</v>
      </c>
      <c r="H365" s="2" t="s">
        <v>28</v>
      </c>
      <c r="I365" s="7"/>
      <c r="J365" t="s">
        <v>86</v>
      </c>
      <c r="K365" t="s">
        <v>45</v>
      </c>
      <c r="L365" t="s">
        <v>46</v>
      </c>
      <c r="M365" s="4" t="s">
        <v>47</v>
      </c>
      <c r="N365" s="2" t="s">
        <v>48</v>
      </c>
      <c r="O365" t="s">
        <v>1846</v>
      </c>
      <c r="P365" s="2" t="s">
        <v>50</v>
      </c>
      <c r="Q365" s="2" t="s">
        <v>104</v>
      </c>
      <c r="R365" t="s">
        <v>1847</v>
      </c>
      <c r="S365" s="8">
        <f t="shared" si="10"/>
        <v>2266.1999999999998</v>
      </c>
      <c r="T365" s="5">
        <v>2993.0249999999996</v>
      </c>
      <c r="U365" s="6">
        <v>5</v>
      </c>
      <c r="V365" s="6">
        <v>0.3</v>
      </c>
      <c r="W365" s="5">
        <v>726.82499999999982</v>
      </c>
      <c r="X365" s="6">
        <v>333.06</v>
      </c>
      <c r="Y365" s="6">
        <f t="shared" si="11"/>
        <v>0.24283960207482394</v>
      </c>
      <c r="Z365" t="s">
        <v>61</v>
      </c>
    </row>
    <row r="366" spans="1:26" ht="15" customHeight="1" x14ac:dyDescent="0.35">
      <c r="A366">
        <v>14419</v>
      </c>
      <c r="B366" t="s">
        <v>1848</v>
      </c>
      <c r="C366" s="1">
        <v>42182</v>
      </c>
      <c r="D366" s="1">
        <v>42182</v>
      </c>
      <c r="E366" t="s">
        <v>73</v>
      </c>
      <c r="F366" t="s">
        <v>1849</v>
      </c>
      <c r="G366" t="s">
        <v>1551</v>
      </c>
      <c r="H366" s="2" t="s">
        <v>65</v>
      </c>
      <c r="I366" s="7"/>
      <c r="J366" t="s">
        <v>1850</v>
      </c>
      <c r="K366" t="s">
        <v>1851</v>
      </c>
      <c r="L366" t="s">
        <v>161</v>
      </c>
      <c r="M366" s="4" t="s">
        <v>68</v>
      </c>
      <c r="N366" s="2" t="s">
        <v>69</v>
      </c>
      <c r="O366" t="s">
        <v>1666</v>
      </c>
      <c r="P366" s="2" t="s">
        <v>35</v>
      </c>
      <c r="Q366" s="2" t="s">
        <v>81</v>
      </c>
      <c r="R366" t="s">
        <v>1667</v>
      </c>
      <c r="S366" s="8">
        <f t="shared" si="10"/>
        <v>528.03000000000009</v>
      </c>
      <c r="T366" s="5">
        <v>815.94900000000007</v>
      </c>
      <c r="U366" s="6">
        <v>3</v>
      </c>
      <c r="V366" s="6">
        <v>0.15</v>
      </c>
      <c r="W366" s="5">
        <v>287.91899999999998</v>
      </c>
      <c r="X366" s="6">
        <v>333.02</v>
      </c>
      <c r="Y366" s="6">
        <f t="shared" si="11"/>
        <v>0.35286396576256601</v>
      </c>
      <c r="Z366" t="s">
        <v>53</v>
      </c>
    </row>
    <row r="367" spans="1:26" ht="15" customHeight="1" x14ac:dyDescent="0.35">
      <c r="A367">
        <v>17361</v>
      </c>
      <c r="B367" t="s">
        <v>1852</v>
      </c>
      <c r="C367" s="1">
        <v>41468</v>
      </c>
      <c r="D367" s="1">
        <v>41471</v>
      </c>
      <c r="E367" t="s">
        <v>40</v>
      </c>
      <c r="F367" t="s">
        <v>1853</v>
      </c>
      <c r="G367" t="s">
        <v>1854</v>
      </c>
      <c r="H367" s="2" t="s">
        <v>28</v>
      </c>
      <c r="I367" s="7"/>
      <c r="J367" t="s">
        <v>1855</v>
      </c>
      <c r="K367" t="s">
        <v>1856</v>
      </c>
      <c r="L367" t="s">
        <v>1857</v>
      </c>
      <c r="M367" s="4" t="s">
        <v>219</v>
      </c>
      <c r="N367" s="2" t="s">
        <v>69</v>
      </c>
      <c r="O367" t="s">
        <v>1858</v>
      </c>
      <c r="P367" s="2" t="s">
        <v>35</v>
      </c>
      <c r="Q367" s="2" t="s">
        <v>283</v>
      </c>
      <c r="R367" t="s">
        <v>1859</v>
      </c>
      <c r="S367" s="8">
        <f t="shared" si="10"/>
        <v>1083.2400000000002</v>
      </c>
      <c r="T367" s="5">
        <v>1245.0000000000002</v>
      </c>
      <c r="U367" s="6">
        <v>4</v>
      </c>
      <c r="V367" s="6">
        <v>0</v>
      </c>
      <c r="W367" s="5">
        <v>161.76</v>
      </c>
      <c r="X367" s="6">
        <v>332.96</v>
      </c>
      <c r="Y367" s="6">
        <f t="shared" si="11"/>
        <v>0.12992771084337346</v>
      </c>
      <c r="Z367" t="s">
        <v>53</v>
      </c>
    </row>
    <row r="368" spans="1:26" ht="15" customHeight="1" x14ac:dyDescent="0.35">
      <c r="A368">
        <v>30082</v>
      </c>
      <c r="B368" t="s">
        <v>1860</v>
      </c>
      <c r="C368" s="1">
        <v>42046</v>
      </c>
      <c r="D368" s="1">
        <v>42046</v>
      </c>
      <c r="E368" t="s">
        <v>73</v>
      </c>
      <c r="F368" t="s">
        <v>1861</v>
      </c>
      <c r="G368" t="s">
        <v>1862</v>
      </c>
      <c r="H368" s="2" t="s">
        <v>28</v>
      </c>
      <c r="I368" s="7"/>
      <c r="J368" t="s">
        <v>1863</v>
      </c>
      <c r="K368" t="s">
        <v>765</v>
      </c>
      <c r="L368" t="s">
        <v>46</v>
      </c>
      <c r="M368" s="4" t="s">
        <v>47</v>
      </c>
      <c r="N368" s="2" t="s">
        <v>48</v>
      </c>
      <c r="O368" t="s">
        <v>1864</v>
      </c>
      <c r="P368" s="2" t="s">
        <v>35</v>
      </c>
      <c r="Q368" s="2" t="s">
        <v>81</v>
      </c>
      <c r="R368" t="s">
        <v>1865</v>
      </c>
      <c r="S368" s="8">
        <f t="shared" si="10"/>
        <v>845.04000000000008</v>
      </c>
      <c r="T368" s="5">
        <v>1027.7280000000001</v>
      </c>
      <c r="U368" s="6">
        <v>8</v>
      </c>
      <c r="V368" s="6">
        <v>0.1</v>
      </c>
      <c r="W368" s="5">
        <v>182.68799999999999</v>
      </c>
      <c r="X368" s="6">
        <v>332.2</v>
      </c>
      <c r="Y368" s="6">
        <f t="shared" si="11"/>
        <v>0.17775909579188265</v>
      </c>
      <c r="Z368" t="s">
        <v>53</v>
      </c>
    </row>
    <row r="369" spans="1:26" ht="15" customHeight="1" x14ac:dyDescent="0.35">
      <c r="A369">
        <v>22207</v>
      </c>
      <c r="B369" t="s">
        <v>1866</v>
      </c>
      <c r="C369" s="1">
        <v>42153</v>
      </c>
      <c r="D369" s="1">
        <v>42160</v>
      </c>
      <c r="E369" t="s">
        <v>98</v>
      </c>
      <c r="F369" t="s">
        <v>1867</v>
      </c>
      <c r="G369" t="s">
        <v>1352</v>
      </c>
      <c r="H369" s="2" t="s">
        <v>28</v>
      </c>
      <c r="I369" s="7"/>
      <c r="J369" t="s">
        <v>764</v>
      </c>
      <c r="K369" t="s">
        <v>765</v>
      </c>
      <c r="L369" t="s">
        <v>46</v>
      </c>
      <c r="M369" s="4" t="s">
        <v>47</v>
      </c>
      <c r="N369" s="2" t="s">
        <v>48</v>
      </c>
      <c r="O369" t="s">
        <v>1868</v>
      </c>
      <c r="P369" s="2" t="s">
        <v>35</v>
      </c>
      <c r="Q369" s="2" t="s">
        <v>81</v>
      </c>
      <c r="R369" t="s">
        <v>1869</v>
      </c>
      <c r="S369" s="8">
        <f t="shared" si="10"/>
        <v>965.10000000000025</v>
      </c>
      <c r="T369" s="5">
        <v>1703.0250000000003</v>
      </c>
      <c r="U369" s="6">
        <v>5</v>
      </c>
      <c r="V369" s="6">
        <v>0.1</v>
      </c>
      <c r="W369" s="5">
        <v>737.92500000000007</v>
      </c>
      <c r="X369" s="6">
        <v>332.14</v>
      </c>
      <c r="Y369" s="6">
        <f t="shared" si="11"/>
        <v>0.43330250583520497</v>
      </c>
      <c r="Z369" t="s">
        <v>170</v>
      </c>
    </row>
    <row r="370" spans="1:26" ht="15" customHeight="1" x14ac:dyDescent="0.35">
      <c r="A370">
        <v>29552</v>
      </c>
      <c r="B370" t="s">
        <v>1870</v>
      </c>
      <c r="C370" s="1">
        <v>42110</v>
      </c>
      <c r="D370" s="1">
        <v>42112</v>
      </c>
      <c r="E370" t="s">
        <v>40</v>
      </c>
      <c r="F370" t="s">
        <v>1871</v>
      </c>
      <c r="G370" t="s">
        <v>1872</v>
      </c>
      <c r="H370" s="2" t="s">
        <v>28</v>
      </c>
      <c r="I370" s="7"/>
      <c r="J370" t="s">
        <v>973</v>
      </c>
      <c r="K370" t="s">
        <v>974</v>
      </c>
      <c r="L370" t="s">
        <v>331</v>
      </c>
      <c r="M370" s="4" t="s">
        <v>332</v>
      </c>
      <c r="N370" s="2" t="s">
        <v>48</v>
      </c>
      <c r="O370" t="s">
        <v>1116</v>
      </c>
      <c r="P370" s="2" t="s">
        <v>117</v>
      </c>
      <c r="Q370" s="2" t="s">
        <v>168</v>
      </c>
      <c r="R370" t="s">
        <v>1117</v>
      </c>
      <c r="S370" s="8">
        <f t="shared" si="10"/>
        <v>1933.47</v>
      </c>
      <c r="T370" s="5">
        <v>1803.0836999999999</v>
      </c>
      <c r="U370" s="6">
        <v>11</v>
      </c>
      <c r="V370" s="6">
        <v>0.17</v>
      </c>
      <c r="W370" s="5">
        <v>-130.38630000000003</v>
      </c>
      <c r="X370" s="6">
        <v>332.13</v>
      </c>
      <c r="Y370" s="6">
        <f t="shared" si="11"/>
        <v>-7.2312949199196938E-2</v>
      </c>
      <c r="Z370" t="s">
        <v>38</v>
      </c>
    </row>
    <row r="371" spans="1:26" ht="15" customHeight="1" x14ac:dyDescent="0.35">
      <c r="A371">
        <v>17894</v>
      </c>
      <c r="B371" t="s">
        <v>1873</v>
      </c>
      <c r="C371" s="1">
        <v>42335</v>
      </c>
      <c r="D371" s="1">
        <v>42337</v>
      </c>
      <c r="E371" t="s">
        <v>25</v>
      </c>
      <c r="F371" t="s">
        <v>1874</v>
      </c>
      <c r="G371" t="s">
        <v>1875</v>
      </c>
      <c r="H371" s="2" t="s">
        <v>43</v>
      </c>
      <c r="I371" s="7"/>
      <c r="J371" t="s">
        <v>1876</v>
      </c>
      <c r="K371" t="s">
        <v>160</v>
      </c>
      <c r="L371" t="s">
        <v>161</v>
      </c>
      <c r="M371" s="4" t="s">
        <v>68</v>
      </c>
      <c r="N371" s="2" t="s">
        <v>69</v>
      </c>
      <c r="O371" t="s">
        <v>1877</v>
      </c>
      <c r="P371" s="2" t="s">
        <v>50</v>
      </c>
      <c r="Q371" s="2" t="s">
        <v>107</v>
      </c>
      <c r="R371" t="s">
        <v>1878</v>
      </c>
      <c r="S371" s="8">
        <f t="shared" si="10"/>
        <v>481.19999999999993</v>
      </c>
      <c r="T371" s="5">
        <v>676.48500000000001</v>
      </c>
      <c r="U371" s="6">
        <v>5</v>
      </c>
      <c r="V371" s="6">
        <v>0.1</v>
      </c>
      <c r="W371" s="5">
        <v>195.28500000000005</v>
      </c>
      <c r="X371" s="6">
        <v>330.51</v>
      </c>
      <c r="Y371" s="6">
        <f t="shared" si="11"/>
        <v>0.28867602385862223</v>
      </c>
      <c r="Z371" t="s">
        <v>53</v>
      </c>
    </row>
    <row r="372" spans="1:26" ht="15" customHeight="1" x14ac:dyDescent="0.35">
      <c r="A372">
        <v>20583</v>
      </c>
      <c r="B372" t="s">
        <v>1879</v>
      </c>
      <c r="C372" s="1">
        <v>41221</v>
      </c>
      <c r="D372" s="1">
        <v>41223</v>
      </c>
      <c r="E372" t="s">
        <v>25</v>
      </c>
      <c r="F372" t="s">
        <v>1880</v>
      </c>
      <c r="G372" t="s">
        <v>1881</v>
      </c>
      <c r="H372" s="2" t="s">
        <v>43</v>
      </c>
      <c r="I372" s="7"/>
      <c r="J372" t="s">
        <v>1882</v>
      </c>
      <c r="K372" t="s">
        <v>1474</v>
      </c>
      <c r="L372" t="s">
        <v>266</v>
      </c>
      <c r="M372" s="4" t="s">
        <v>125</v>
      </c>
      <c r="N372" s="2" t="s">
        <v>48</v>
      </c>
      <c r="O372" t="s">
        <v>1883</v>
      </c>
      <c r="P372" s="2" t="s">
        <v>50</v>
      </c>
      <c r="Q372" s="2" t="s">
        <v>51</v>
      </c>
      <c r="R372" t="s">
        <v>1884</v>
      </c>
      <c r="S372" s="8">
        <f t="shared" si="10"/>
        <v>620.55000000000018</v>
      </c>
      <c r="T372" s="5">
        <v>969.36000000000013</v>
      </c>
      <c r="U372" s="6">
        <v>7</v>
      </c>
      <c r="V372" s="6">
        <v>0</v>
      </c>
      <c r="W372" s="5">
        <v>348.81</v>
      </c>
      <c r="X372" s="6">
        <v>330.01</v>
      </c>
      <c r="Y372" s="6">
        <f t="shared" si="11"/>
        <v>0.35983535528596183</v>
      </c>
      <c r="Z372" t="s">
        <v>53</v>
      </c>
    </row>
    <row r="373" spans="1:26" ht="15" customHeight="1" x14ac:dyDescent="0.35">
      <c r="A373">
        <v>13924</v>
      </c>
      <c r="B373" t="s">
        <v>1885</v>
      </c>
      <c r="C373" s="1">
        <v>42265</v>
      </c>
      <c r="D373" s="1">
        <v>42265</v>
      </c>
      <c r="E373" t="s">
        <v>73</v>
      </c>
      <c r="F373" t="s">
        <v>1886</v>
      </c>
      <c r="G373" t="s">
        <v>1887</v>
      </c>
      <c r="H373" s="2" t="s">
        <v>43</v>
      </c>
      <c r="I373" s="7"/>
      <c r="J373" t="s">
        <v>1888</v>
      </c>
      <c r="K373" t="s">
        <v>688</v>
      </c>
      <c r="L373" t="s">
        <v>161</v>
      </c>
      <c r="M373" s="4" t="s">
        <v>68</v>
      </c>
      <c r="N373" s="2" t="s">
        <v>69</v>
      </c>
      <c r="O373" t="s">
        <v>759</v>
      </c>
      <c r="P373" s="2" t="s">
        <v>50</v>
      </c>
      <c r="Q373" s="2" t="s">
        <v>107</v>
      </c>
      <c r="R373" t="s">
        <v>760</v>
      </c>
      <c r="S373" s="8">
        <f t="shared" si="10"/>
        <v>1546.2000000000003</v>
      </c>
      <c r="T373" s="5">
        <v>1637.0100000000002</v>
      </c>
      <c r="U373" s="6">
        <v>5</v>
      </c>
      <c r="V373" s="6">
        <v>0.1</v>
      </c>
      <c r="W373" s="5">
        <v>90.809999999999945</v>
      </c>
      <c r="X373" s="6">
        <v>329.73</v>
      </c>
      <c r="Y373" s="6">
        <f t="shared" si="11"/>
        <v>5.5473088130188537E-2</v>
      </c>
      <c r="Z373" t="s">
        <v>38</v>
      </c>
    </row>
    <row r="374" spans="1:26" ht="15" customHeight="1" x14ac:dyDescent="0.35">
      <c r="A374">
        <v>9294</v>
      </c>
      <c r="B374" t="s">
        <v>1889</v>
      </c>
      <c r="C374" s="1">
        <v>42059</v>
      </c>
      <c r="D374" s="1">
        <v>42062</v>
      </c>
      <c r="E374" t="s">
        <v>25</v>
      </c>
      <c r="F374" t="s">
        <v>1890</v>
      </c>
      <c r="G374" t="s">
        <v>1891</v>
      </c>
      <c r="H374" s="2" t="s">
        <v>28</v>
      </c>
      <c r="I374" s="7"/>
      <c r="J374" t="s">
        <v>1892</v>
      </c>
      <c r="K374" t="s">
        <v>1893</v>
      </c>
      <c r="L374" t="s">
        <v>698</v>
      </c>
      <c r="M374" s="4" t="s">
        <v>142</v>
      </c>
      <c r="N374" s="2" t="s">
        <v>143</v>
      </c>
      <c r="O374" t="s">
        <v>553</v>
      </c>
      <c r="P374" s="2" t="s">
        <v>35</v>
      </c>
      <c r="Q374" s="2" t="s">
        <v>81</v>
      </c>
      <c r="R374" t="s">
        <v>554</v>
      </c>
      <c r="S374" s="8">
        <f t="shared" si="10"/>
        <v>1642.7599999999998</v>
      </c>
      <c r="T374" s="5">
        <v>1655.9614399999998</v>
      </c>
      <c r="U374" s="6">
        <v>7</v>
      </c>
      <c r="V374" s="6">
        <v>2E-3</v>
      </c>
      <c r="W374" s="5">
        <v>13.201440000000002</v>
      </c>
      <c r="X374" s="6">
        <v>329.577</v>
      </c>
      <c r="Y374" s="6">
        <f t="shared" si="11"/>
        <v>7.9720696878062582E-3</v>
      </c>
      <c r="Z374" t="s">
        <v>38</v>
      </c>
    </row>
    <row r="375" spans="1:26" ht="15" customHeight="1" x14ac:dyDescent="0.35">
      <c r="A375">
        <v>4116</v>
      </c>
      <c r="B375" t="s">
        <v>1894</v>
      </c>
      <c r="C375" s="1">
        <v>41885</v>
      </c>
      <c r="D375" s="1">
        <v>41887</v>
      </c>
      <c r="E375" t="s">
        <v>25</v>
      </c>
      <c r="F375" t="s">
        <v>1895</v>
      </c>
      <c r="G375" t="s">
        <v>1896</v>
      </c>
      <c r="H375" s="2" t="s">
        <v>43</v>
      </c>
      <c r="I375" s="7"/>
      <c r="J375" t="s">
        <v>1897</v>
      </c>
      <c r="K375" t="s">
        <v>1898</v>
      </c>
      <c r="L375" t="s">
        <v>227</v>
      </c>
      <c r="M375" s="4" t="s">
        <v>228</v>
      </c>
      <c r="N375" s="2" t="s">
        <v>143</v>
      </c>
      <c r="O375" t="s">
        <v>49</v>
      </c>
      <c r="P375" s="2" t="s">
        <v>50</v>
      </c>
      <c r="Q375" s="2" t="s">
        <v>51</v>
      </c>
      <c r="R375" t="s">
        <v>52</v>
      </c>
      <c r="S375" s="8">
        <f t="shared" si="10"/>
        <v>744.95999999999981</v>
      </c>
      <c r="T375" s="5">
        <v>976.95999999999981</v>
      </c>
      <c r="U375" s="6">
        <v>4</v>
      </c>
      <c r="V375" s="6">
        <v>0.2</v>
      </c>
      <c r="W375" s="5">
        <v>232</v>
      </c>
      <c r="X375" s="6">
        <v>328.65899999999999</v>
      </c>
      <c r="Y375" s="6">
        <f t="shared" si="11"/>
        <v>0.23747133966590245</v>
      </c>
      <c r="Z375" t="s">
        <v>53</v>
      </c>
    </row>
    <row r="376" spans="1:26" ht="15" customHeight="1" x14ac:dyDescent="0.35">
      <c r="A376">
        <v>20795</v>
      </c>
      <c r="B376" t="s">
        <v>1899</v>
      </c>
      <c r="C376" s="1">
        <v>41996</v>
      </c>
      <c r="D376" s="1">
        <v>41998</v>
      </c>
      <c r="E376" t="s">
        <v>25</v>
      </c>
      <c r="F376" t="s">
        <v>1900</v>
      </c>
      <c r="G376" t="s">
        <v>342</v>
      </c>
      <c r="H376" s="2" t="s">
        <v>43</v>
      </c>
      <c r="I376" s="7"/>
      <c r="J376" t="s">
        <v>1901</v>
      </c>
      <c r="K376" t="s">
        <v>150</v>
      </c>
      <c r="L376" t="s">
        <v>151</v>
      </c>
      <c r="M376" s="4" t="s">
        <v>152</v>
      </c>
      <c r="N376" s="2" t="s">
        <v>48</v>
      </c>
      <c r="O376" t="s">
        <v>1902</v>
      </c>
      <c r="P376" s="2" t="s">
        <v>50</v>
      </c>
      <c r="Q376" s="2" t="s">
        <v>107</v>
      </c>
      <c r="R376" t="s">
        <v>1903</v>
      </c>
      <c r="S376" s="8">
        <f t="shared" si="10"/>
        <v>555.84</v>
      </c>
      <c r="T376" s="5">
        <v>731.34</v>
      </c>
      <c r="U376" s="6">
        <v>2</v>
      </c>
      <c r="V376" s="6">
        <v>0</v>
      </c>
      <c r="W376" s="5">
        <v>175.5</v>
      </c>
      <c r="X376" s="6">
        <v>328.35</v>
      </c>
      <c r="Y376" s="6">
        <f t="shared" si="11"/>
        <v>0.23997046517351708</v>
      </c>
      <c r="Z376" t="s">
        <v>53</v>
      </c>
    </row>
    <row r="377" spans="1:26" ht="15" customHeight="1" x14ac:dyDescent="0.35">
      <c r="A377">
        <v>42763</v>
      </c>
      <c r="B377" t="s">
        <v>1904</v>
      </c>
      <c r="C377" s="1">
        <v>42172</v>
      </c>
      <c r="D377" s="1">
        <v>42174</v>
      </c>
      <c r="E377" t="s">
        <v>25</v>
      </c>
      <c r="F377" t="s">
        <v>1905</v>
      </c>
      <c r="G377" t="s">
        <v>1580</v>
      </c>
      <c r="H377" s="2" t="s">
        <v>28</v>
      </c>
      <c r="I377" s="7"/>
      <c r="J377" t="s">
        <v>1906</v>
      </c>
      <c r="K377" t="s">
        <v>1907</v>
      </c>
      <c r="L377" t="s">
        <v>1908</v>
      </c>
      <c r="M377" s="4" t="s">
        <v>78</v>
      </c>
      <c r="N377" s="2" t="s">
        <v>79</v>
      </c>
      <c r="O377" t="s">
        <v>1909</v>
      </c>
      <c r="P377" s="2" t="s">
        <v>117</v>
      </c>
      <c r="Q377" s="2" t="s">
        <v>154</v>
      </c>
      <c r="R377" t="s">
        <v>1910</v>
      </c>
      <c r="S377" s="8">
        <f t="shared" si="10"/>
        <v>1239</v>
      </c>
      <c r="T377" s="5">
        <v>1239</v>
      </c>
      <c r="U377" s="6">
        <v>4</v>
      </c>
      <c r="V377" s="6">
        <v>0</v>
      </c>
      <c r="W377" s="5">
        <v>0</v>
      </c>
      <c r="X377" s="6">
        <v>327.94</v>
      </c>
      <c r="Y377" s="6">
        <f t="shared" si="11"/>
        <v>0</v>
      </c>
      <c r="Z377" t="s">
        <v>53</v>
      </c>
    </row>
    <row r="378" spans="1:26" ht="15" customHeight="1" x14ac:dyDescent="0.35">
      <c r="A378">
        <v>26473</v>
      </c>
      <c r="B378" t="s">
        <v>1911</v>
      </c>
      <c r="C378" s="1">
        <v>42078</v>
      </c>
      <c r="D378" s="1">
        <v>42080</v>
      </c>
      <c r="E378" t="s">
        <v>40</v>
      </c>
      <c r="F378" t="s">
        <v>1912</v>
      </c>
      <c r="G378" t="s">
        <v>1913</v>
      </c>
      <c r="H378" s="2" t="s">
        <v>65</v>
      </c>
      <c r="I378" s="7"/>
      <c r="J378" t="s">
        <v>1487</v>
      </c>
      <c r="K378" t="s">
        <v>1488</v>
      </c>
      <c r="L378" t="s">
        <v>1489</v>
      </c>
      <c r="M378" s="4" t="s">
        <v>332</v>
      </c>
      <c r="N378" s="2" t="s">
        <v>48</v>
      </c>
      <c r="O378" t="s">
        <v>95</v>
      </c>
      <c r="P378" s="2" t="s">
        <v>50</v>
      </c>
      <c r="Q378" s="2" t="s">
        <v>51</v>
      </c>
      <c r="R378" t="s">
        <v>96</v>
      </c>
      <c r="S378" s="8">
        <f t="shared" si="10"/>
        <v>1312.35</v>
      </c>
      <c r="T378" s="5">
        <v>1680.6059999999998</v>
      </c>
      <c r="U378" s="6">
        <v>5</v>
      </c>
      <c r="V378" s="6">
        <v>0.27</v>
      </c>
      <c r="W378" s="5">
        <v>368.25599999999997</v>
      </c>
      <c r="X378" s="6">
        <v>327.81</v>
      </c>
      <c r="Y378" s="6">
        <f t="shared" si="11"/>
        <v>0.21912095993945044</v>
      </c>
      <c r="Z378" t="s">
        <v>38</v>
      </c>
    </row>
    <row r="379" spans="1:26" ht="15" customHeight="1" x14ac:dyDescent="0.35">
      <c r="A379">
        <v>27819</v>
      </c>
      <c r="B379" t="s">
        <v>1914</v>
      </c>
      <c r="C379" s="1">
        <v>42197</v>
      </c>
      <c r="D379" s="1">
        <v>42198</v>
      </c>
      <c r="E379" t="s">
        <v>25</v>
      </c>
      <c r="F379" t="s">
        <v>1915</v>
      </c>
      <c r="G379" t="s">
        <v>1845</v>
      </c>
      <c r="H379" s="2" t="s">
        <v>28</v>
      </c>
      <c r="I379" s="7"/>
      <c r="J379" t="s">
        <v>426</v>
      </c>
      <c r="K379" t="s">
        <v>426</v>
      </c>
      <c r="L379" t="s">
        <v>266</v>
      </c>
      <c r="M379" s="4" t="s">
        <v>125</v>
      </c>
      <c r="N379" s="2" t="s">
        <v>48</v>
      </c>
      <c r="O379" t="s">
        <v>892</v>
      </c>
      <c r="P379" s="2" t="s">
        <v>50</v>
      </c>
      <c r="Q379" s="2" t="s">
        <v>107</v>
      </c>
      <c r="R379" t="s">
        <v>893</v>
      </c>
      <c r="S379" s="8">
        <f t="shared" si="10"/>
        <v>2125.0500000000002</v>
      </c>
      <c r="T379" s="5">
        <v>2190.75</v>
      </c>
      <c r="U379" s="6">
        <v>5</v>
      </c>
      <c r="V379" s="6">
        <v>0</v>
      </c>
      <c r="W379" s="5">
        <v>65.7</v>
      </c>
      <c r="X379" s="6">
        <v>327.55</v>
      </c>
      <c r="Y379" s="6">
        <f t="shared" si="11"/>
        <v>2.9989729544676481E-2</v>
      </c>
      <c r="Z379" t="s">
        <v>61</v>
      </c>
    </row>
    <row r="380" spans="1:26" ht="15" customHeight="1" x14ac:dyDescent="0.35">
      <c r="A380">
        <v>13350</v>
      </c>
      <c r="B380" t="s">
        <v>1916</v>
      </c>
      <c r="C380" s="1">
        <v>42164</v>
      </c>
      <c r="D380" s="1">
        <v>42167</v>
      </c>
      <c r="E380" t="s">
        <v>25</v>
      </c>
      <c r="F380" t="s">
        <v>1917</v>
      </c>
      <c r="G380" t="s">
        <v>1918</v>
      </c>
      <c r="H380" s="2" t="s">
        <v>28</v>
      </c>
      <c r="I380" s="7"/>
      <c r="J380" t="s">
        <v>527</v>
      </c>
      <c r="K380" t="s">
        <v>320</v>
      </c>
      <c r="L380" t="s">
        <v>218</v>
      </c>
      <c r="M380" s="4" t="s">
        <v>219</v>
      </c>
      <c r="N380" s="2" t="s">
        <v>69</v>
      </c>
      <c r="O380" t="s">
        <v>1919</v>
      </c>
      <c r="P380" s="2" t="s">
        <v>35</v>
      </c>
      <c r="Q380" s="2" t="s">
        <v>283</v>
      </c>
      <c r="R380" t="s">
        <v>1920</v>
      </c>
      <c r="S380" s="8">
        <f t="shared" si="10"/>
        <v>820.92</v>
      </c>
      <c r="T380" s="5">
        <v>935.17199999999991</v>
      </c>
      <c r="U380" s="6">
        <v>4</v>
      </c>
      <c r="V380" s="6">
        <v>0.1</v>
      </c>
      <c r="W380" s="5">
        <v>114.252</v>
      </c>
      <c r="X380" s="6">
        <v>327.11</v>
      </c>
      <c r="Y380" s="6">
        <f t="shared" si="11"/>
        <v>0.12217217795229114</v>
      </c>
      <c r="Z380" t="s">
        <v>53</v>
      </c>
    </row>
    <row r="381" spans="1:26" ht="15" customHeight="1" x14ac:dyDescent="0.35">
      <c r="A381">
        <v>16761</v>
      </c>
      <c r="B381" t="s">
        <v>1921</v>
      </c>
      <c r="C381" s="1">
        <v>42292</v>
      </c>
      <c r="D381" s="1">
        <v>42294</v>
      </c>
      <c r="E381" t="s">
        <v>40</v>
      </c>
      <c r="F381" t="s">
        <v>1922</v>
      </c>
      <c r="G381" t="s">
        <v>1923</v>
      </c>
      <c r="H381" s="2" t="s">
        <v>28</v>
      </c>
      <c r="I381" s="7"/>
      <c r="J381" t="s">
        <v>1438</v>
      </c>
      <c r="K381" t="s">
        <v>1438</v>
      </c>
      <c r="L381" t="s">
        <v>641</v>
      </c>
      <c r="M381" s="4" t="s">
        <v>68</v>
      </c>
      <c r="N381" s="2" t="s">
        <v>69</v>
      </c>
      <c r="O381" t="s">
        <v>1924</v>
      </c>
      <c r="P381" s="2" t="s">
        <v>117</v>
      </c>
      <c r="Q381" s="2" t="s">
        <v>168</v>
      </c>
      <c r="R381" t="s">
        <v>1925</v>
      </c>
      <c r="S381" s="8">
        <f t="shared" si="10"/>
        <v>585.6</v>
      </c>
      <c r="T381" s="5">
        <v>1026.96</v>
      </c>
      <c r="U381" s="6">
        <v>8</v>
      </c>
      <c r="V381" s="6">
        <v>0</v>
      </c>
      <c r="W381" s="5">
        <v>441.36</v>
      </c>
      <c r="X381" s="6">
        <v>326.35000000000002</v>
      </c>
      <c r="Y381" s="6">
        <f t="shared" si="11"/>
        <v>0.42977331152138348</v>
      </c>
      <c r="Z381" t="s">
        <v>53</v>
      </c>
    </row>
    <row r="382" spans="1:26" ht="15" customHeight="1" x14ac:dyDescent="0.35">
      <c r="A382">
        <v>21010</v>
      </c>
      <c r="B382" t="s">
        <v>1926</v>
      </c>
      <c r="C382" s="1">
        <v>42222</v>
      </c>
      <c r="D382" s="1">
        <v>42225</v>
      </c>
      <c r="E382" t="s">
        <v>40</v>
      </c>
      <c r="F382" t="s">
        <v>1927</v>
      </c>
      <c r="G382" t="s">
        <v>1798</v>
      </c>
      <c r="H382" s="2" t="s">
        <v>28</v>
      </c>
      <c r="I382" s="7"/>
      <c r="J382" t="s">
        <v>1928</v>
      </c>
      <c r="K382" t="s">
        <v>1929</v>
      </c>
      <c r="L382" t="s">
        <v>266</v>
      </c>
      <c r="M382" s="4" t="s">
        <v>125</v>
      </c>
      <c r="N382" s="2" t="s">
        <v>48</v>
      </c>
      <c r="O382" t="s">
        <v>305</v>
      </c>
      <c r="P382" s="2" t="s">
        <v>35</v>
      </c>
      <c r="Q382" s="2" t="s">
        <v>36</v>
      </c>
      <c r="R382" t="s">
        <v>306</v>
      </c>
      <c r="S382" s="8">
        <f t="shared" si="10"/>
        <v>2269.56</v>
      </c>
      <c r="T382" s="5">
        <v>2550</v>
      </c>
      <c r="U382" s="6">
        <v>4</v>
      </c>
      <c r="V382" s="6">
        <v>0</v>
      </c>
      <c r="W382" s="5">
        <v>280.44</v>
      </c>
      <c r="X382" s="6">
        <v>326.32</v>
      </c>
      <c r="Y382" s="6">
        <f t="shared" si="11"/>
        <v>0.10997647058823529</v>
      </c>
      <c r="Z382" t="s">
        <v>38</v>
      </c>
    </row>
    <row r="383" spans="1:26" ht="15" customHeight="1" x14ac:dyDescent="0.35">
      <c r="A383">
        <v>27825</v>
      </c>
      <c r="B383" t="s">
        <v>1930</v>
      </c>
      <c r="C383" s="1">
        <v>41633</v>
      </c>
      <c r="D383" s="1">
        <v>41636</v>
      </c>
      <c r="E383" t="s">
        <v>40</v>
      </c>
      <c r="F383" t="s">
        <v>1931</v>
      </c>
      <c r="G383" t="s">
        <v>1932</v>
      </c>
      <c r="H383" s="2" t="s">
        <v>43</v>
      </c>
      <c r="I383" s="7"/>
      <c r="J383" t="s">
        <v>828</v>
      </c>
      <c r="K383" t="s">
        <v>828</v>
      </c>
      <c r="L383" t="s">
        <v>829</v>
      </c>
      <c r="M383" s="4" t="s">
        <v>332</v>
      </c>
      <c r="N383" s="2" t="s">
        <v>48</v>
      </c>
      <c r="O383" t="s">
        <v>70</v>
      </c>
      <c r="P383" s="2" t="s">
        <v>35</v>
      </c>
      <c r="Q383" s="2" t="s">
        <v>36</v>
      </c>
      <c r="R383" t="s">
        <v>71</v>
      </c>
      <c r="S383" s="8">
        <f t="shared" si="10"/>
        <v>3085.35</v>
      </c>
      <c r="T383" s="5">
        <v>2667.5369999999998</v>
      </c>
      <c r="U383" s="6">
        <v>5</v>
      </c>
      <c r="V383" s="6">
        <v>0.17</v>
      </c>
      <c r="W383" s="5">
        <v>-417.81299999999993</v>
      </c>
      <c r="X383" s="6">
        <v>326.27</v>
      </c>
      <c r="Y383" s="6">
        <f t="shared" si="11"/>
        <v>-0.15662875528999221</v>
      </c>
      <c r="Z383" t="s">
        <v>61</v>
      </c>
    </row>
    <row r="384" spans="1:26" ht="15" customHeight="1" x14ac:dyDescent="0.35">
      <c r="A384">
        <v>17478</v>
      </c>
      <c r="B384" t="s">
        <v>1933</v>
      </c>
      <c r="C384" s="1">
        <v>41615</v>
      </c>
      <c r="D384" s="1">
        <v>41615</v>
      </c>
      <c r="E384" t="s">
        <v>73</v>
      </c>
      <c r="F384" t="s">
        <v>1934</v>
      </c>
      <c r="G384" t="s">
        <v>1935</v>
      </c>
      <c r="H384" s="2" t="s">
        <v>43</v>
      </c>
      <c r="I384" s="7"/>
      <c r="J384" t="s">
        <v>1936</v>
      </c>
      <c r="K384" t="s">
        <v>1259</v>
      </c>
      <c r="L384" t="s">
        <v>161</v>
      </c>
      <c r="M384" s="4" t="s">
        <v>68</v>
      </c>
      <c r="N384" s="2" t="s">
        <v>69</v>
      </c>
      <c r="O384" t="s">
        <v>1500</v>
      </c>
      <c r="P384" s="2" t="s">
        <v>35</v>
      </c>
      <c r="Q384" s="2" t="s">
        <v>81</v>
      </c>
      <c r="R384" t="s">
        <v>1501</v>
      </c>
      <c r="S384" s="8">
        <f t="shared" si="10"/>
        <v>1354.44</v>
      </c>
      <c r="T384" s="5">
        <v>1224.7140000000002</v>
      </c>
      <c r="U384" s="6">
        <v>4</v>
      </c>
      <c r="V384" s="6">
        <v>0.15</v>
      </c>
      <c r="W384" s="5">
        <v>-129.726</v>
      </c>
      <c r="X384" s="6">
        <v>326.27</v>
      </c>
      <c r="Y384" s="6">
        <f t="shared" si="11"/>
        <v>-0.10592350540616012</v>
      </c>
      <c r="Z384" t="s">
        <v>38</v>
      </c>
    </row>
    <row r="385" spans="1:26" ht="15" customHeight="1" x14ac:dyDescent="0.35">
      <c r="A385">
        <v>19561</v>
      </c>
      <c r="B385" t="s">
        <v>742</v>
      </c>
      <c r="C385" s="1">
        <v>41775</v>
      </c>
      <c r="D385" s="1">
        <v>41779</v>
      </c>
      <c r="E385" t="s">
        <v>40</v>
      </c>
      <c r="F385" t="s">
        <v>743</v>
      </c>
      <c r="G385" t="s">
        <v>744</v>
      </c>
      <c r="H385" s="2" t="s">
        <v>28</v>
      </c>
      <c r="I385" s="7"/>
      <c r="J385" t="s">
        <v>745</v>
      </c>
      <c r="K385" t="s">
        <v>745</v>
      </c>
      <c r="L385" t="s">
        <v>67</v>
      </c>
      <c r="M385" s="4" t="s">
        <v>68</v>
      </c>
      <c r="N385" s="2" t="s">
        <v>69</v>
      </c>
      <c r="O385" t="s">
        <v>984</v>
      </c>
      <c r="P385" s="2" t="s">
        <v>35</v>
      </c>
      <c r="Q385" s="2" t="s">
        <v>36</v>
      </c>
      <c r="R385" t="s">
        <v>985</v>
      </c>
      <c r="S385" s="8">
        <f t="shared" si="10"/>
        <v>1563.6000000000001</v>
      </c>
      <c r="T385" s="5">
        <v>2605.92</v>
      </c>
      <c r="U385" s="6">
        <v>4</v>
      </c>
      <c r="V385" s="6">
        <v>0</v>
      </c>
      <c r="W385" s="5">
        <v>1042.32</v>
      </c>
      <c r="X385" s="6">
        <v>326.05</v>
      </c>
      <c r="Y385" s="6">
        <f t="shared" si="11"/>
        <v>0.39998158040154719</v>
      </c>
      <c r="Z385" t="s">
        <v>38</v>
      </c>
    </row>
    <row r="386" spans="1:26" ht="15" customHeight="1" x14ac:dyDescent="0.35">
      <c r="A386">
        <v>44597</v>
      </c>
      <c r="B386" t="s">
        <v>1937</v>
      </c>
      <c r="C386" s="1">
        <v>41807</v>
      </c>
      <c r="D386" s="1">
        <v>41808</v>
      </c>
      <c r="E386" t="s">
        <v>25</v>
      </c>
      <c r="F386" t="s">
        <v>1938</v>
      </c>
      <c r="G386" t="s">
        <v>1939</v>
      </c>
      <c r="H386" s="2" t="s">
        <v>28</v>
      </c>
      <c r="I386" s="7"/>
      <c r="J386" t="s">
        <v>1940</v>
      </c>
      <c r="K386" t="s">
        <v>1941</v>
      </c>
      <c r="L386" t="s">
        <v>400</v>
      </c>
      <c r="M386" s="4" t="s">
        <v>125</v>
      </c>
      <c r="N386" s="2" t="s">
        <v>48</v>
      </c>
      <c r="O386" t="s">
        <v>1741</v>
      </c>
      <c r="P386" s="2" t="s">
        <v>117</v>
      </c>
      <c r="Q386" s="2" t="s">
        <v>168</v>
      </c>
      <c r="R386" t="s">
        <v>1742</v>
      </c>
      <c r="S386" s="8">
        <f t="shared" si="10"/>
        <v>2755.6200000000003</v>
      </c>
      <c r="T386" s="5">
        <v>2962.6800000000003</v>
      </c>
      <c r="U386" s="6">
        <v>14</v>
      </c>
      <c r="V386" s="6">
        <v>0</v>
      </c>
      <c r="W386" s="5">
        <v>207.06</v>
      </c>
      <c r="X386" s="6">
        <v>325.93</v>
      </c>
      <c r="Y386" s="6">
        <f t="shared" si="11"/>
        <v>6.9889424440034015E-2</v>
      </c>
      <c r="Z386" t="s">
        <v>61</v>
      </c>
    </row>
    <row r="387" spans="1:26" ht="15" customHeight="1" x14ac:dyDescent="0.35">
      <c r="A387">
        <v>20408</v>
      </c>
      <c r="B387" t="s">
        <v>1942</v>
      </c>
      <c r="C387" s="1">
        <v>42311</v>
      </c>
      <c r="D387" s="1">
        <v>42315</v>
      </c>
      <c r="E387" t="s">
        <v>98</v>
      </c>
      <c r="F387" t="s">
        <v>1943</v>
      </c>
      <c r="G387" t="s">
        <v>1944</v>
      </c>
      <c r="H387" s="2" t="s">
        <v>28</v>
      </c>
      <c r="I387" s="7"/>
      <c r="J387" t="s">
        <v>1945</v>
      </c>
      <c r="K387" t="s">
        <v>1929</v>
      </c>
      <c r="L387" t="s">
        <v>266</v>
      </c>
      <c r="M387" s="4" t="s">
        <v>125</v>
      </c>
      <c r="N387" s="2" t="s">
        <v>48</v>
      </c>
      <c r="O387" t="s">
        <v>1946</v>
      </c>
      <c r="P387" s="2" t="s">
        <v>50</v>
      </c>
      <c r="Q387" s="2" t="s">
        <v>104</v>
      </c>
      <c r="R387" t="s">
        <v>1947</v>
      </c>
      <c r="S387" s="8">
        <f t="shared" ref="S387:S450" si="12">T387-W387</f>
        <v>1758.3</v>
      </c>
      <c r="T387" s="5">
        <v>2664</v>
      </c>
      <c r="U387" s="6">
        <v>5</v>
      </c>
      <c r="V387" s="6">
        <v>0</v>
      </c>
      <c r="W387" s="5">
        <v>905.7</v>
      </c>
      <c r="X387" s="6">
        <v>325.54000000000002</v>
      </c>
      <c r="Y387" s="6">
        <f t="shared" ref="Y387:Y450" si="13">W387/T387</f>
        <v>0.33997747747747747</v>
      </c>
      <c r="Z387" t="s">
        <v>61</v>
      </c>
    </row>
    <row r="388" spans="1:26" ht="15" customHeight="1" x14ac:dyDescent="0.35">
      <c r="A388">
        <v>12983</v>
      </c>
      <c r="B388" t="s">
        <v>1948</v>
      </c>
      <c r="C388" s="1">
        <v>41422</v>
      </c>
      <c r="D388" s="1">
        <v>41425</v>
      </c>
      <c r="E388" t="s">
        <v>25</v>
      </c>
      <c r="F388" t="s">
        <v>1949</v>
      </c>
      <c r="G388" t="s">
        <v>1950</v>
      </c>
      <c r="H388" s="2" t="s">
        <v>28</v>
      </c>
      <c r="I388" s="7"/>
      <c r="J388" t="s">
        <v>1951</v>
      </c>
      <c r="K388" t="s">
        <v>1952</v>
      </c>
      <c r="L388" t="s">
        <v>176</v>
      </c>
      <c r="M388" s="4" t="s">
        <v>177</v>
      </c>
      <c r="N388" s="2" t="s">
        <v>69</v>
      </c>
      <c r="O388" t="s">
        <v>1953</v>
      </c>
      <c r="P388" s="2" t="s">
        <v>35</v>
      </c>
      <c r="Q388" s="2" t="s">
        <v>81</v>
      </c>
      <c r="R388" t="s">
        <v>1954</v>
      </c>
      <c r="S388" s="8">
        <f t="shared" si="12"/>
        <v>771.96</v>
      </c>
      <c r="T388" s="5">
        <v>1513.56</v>
      </c>
      <c r="U388" s="6">
        <v>4</v>
      </c>
      <c r="V388" s="6">
        <v>0</v>
      </c>
      <c r="W388" s="5">
        <v>741.59999999999991</v>
      </c>
      <c r="X388" s="6">
        <v>325.45</v>
      </c>
      <c r="Y388" s="6">
        <f t="shared" si="13"/>
        <v>0.48997066518671206</v>
      </c>
      <c r="Z388" t="s">
        <v>53</v>
      </c>
    </row>
    <row r="389" spans="1:26" ht="15" customHeight="1" x14ac:dyDescent="0.35">
      <c r="A389">
        <v>13735</v>
      </c>
      <c r="B389" t="s">
        <v>1955</v>
      </c>
      <c r="C389" s="1">
        <v>41868</v>
      </c>
      <c r="D389" s="1">
        <v>41871</v>
      </c>
      <c r="E389" t="s">
        <v>40</v>
      </c>
      <c r="F389" t="s">
        <v>1956</v>
      </c>
      <c r="G389" t="s">
        <v>1957</v>
      </c>
      <c r="H389" s="2" t="s">
        <v>43</v>
      </c>
      <c r="I389" s="7"/>
      <c r="J389" t="s">
        <v>1958</v>
      </c>
      <c r="K389" t="s">
        <v>320</v>
      </c>
      <c r="L389" t="s">
        <v>218</v>
      </c>
      <c r="M389" s="4" t="s">
        <v>219</v>
      </c>
      <c r="N389" s="2" t="s">
        <v>69</v>
      </c>
      <c r="O389" t="s">
        <v>1439</v>
      </c>
      <c r="P389" s="2" t="s">
        <v>50</v>
      </c>
      <c r="Q389" s="2" t="s">
        <v>107</v>
      </c>
      <c r="R389" t="s">
        <v>1440</v>
      </c>
      <c r="S389" s="8">
        <f t="shared" si="12"/>
        <v>999.26999999999987</v>
      </c>
      <c r="T389" s="5">
        <v>1233.6299999999999</v>
      </c>
      <c r="U389" s="6">
        <v>3</v>
      </c>
      <c r="V389" s="6">
        <v>0</v>
      </c>
      <c r="W389" s="5">
        <v>234.36</v>
      </c>
      <c r="X389" s="6">
        <v>325.32</v>
      </c>
      <c r="Y389" s="6">
        <f t="shared" si="13"/>
        <v>0.18997592471000221</v>
      </c>
      <c r="Z389" t="s">
        <v>53</v>
      </c>
    </row>
    <row r="390" spans="1:26" ht="15" customHeight="1" x14ac:dyDescent="0.35">
      <c r="A390">
        <v>48022</v>
      </c>
      <c r="B390" t="s">
        <v>1959</v>
      </c>
      <c r="C390" s="1">
        <v>41062</v>
      </c>
      <c r="D390" s="1">
        <v>41064</v>
      </c>
      <c r="E390" t="s">
        <v>25</v>
      </c>
      <c r="F390" t="s">
        <v>1960</v>
      </c>
      <c r="G390" t="s">
        <v>1862</v>
      </c>
      <c r="H390" s="2" t="s">
        <v>28</v>
      </c>
      <c r="I390" s="7"/>
      <c r="J390" t="s">
        <v>497</v>
      </c>
      <c r="K390" t="s">
        <v>497</v>
      </c>
      <c r="L390" t="s">
        <v>498</v>
      </c>
      <c r="M390" s="4" t="s">
        <v>201</v>
      </c>
      <c r="N390" s="2" t="s">
        <v>69</v>
      </c>
      <c r="O390" t="s">
        <v>1846</v>
      </c>
      <c r="P390" s="2" t="s">
        <v>50</v>
      </c>
      <c r="Q390" s="2" t="s">
        <v>104</v>
      </c>
      <c r="R390" t="s">
        <v>1847</v>
      </c>
      <c r="S390" s="8">
        <f t="shared" si="12"/>
        <v>470.3399999999998</v>
      </c>
      <c r="T390" s="5">
        <v>855.14999999999986</v>
      </c>
      <c r="U390" s="6">
        <v>1</v>
      </c>
      <c r="V390" s="6">
        <v>0</v>
      </c>
      <c r="W390" s="5">
        <v>384.81000000000006</v>
      </c>
      <c r="X390" s="6">
        <v>325.04000000000002</v>
      </c>
      <c r="Y390" s="6">
        <f t="shared" si="13"/>
        <v>0.44999122960884069</v>
      </c>
      <c r="Z390" t="s">
        <v>53</v>
      </c>
    </row>
    <row r="391" spans="1:26" ht="15" customHeight="1" x14ac:dyDescent="0.35">
      <c r="A391">
        <v>14389</v>
      </c>
      <c r="B391" t="s">
        <v>1961</v>
      </c>
      <c r="C391" s="1">
        <v>41103</v>
      </c>
      <c r="D391" s="1">
        <v>41104</v>
      </c>
      <c r="E391" t="s">
        <v>25</v>
      </c>
      <c r="F391" t="s">
        <v>1962</v>
      </c>
      <c r="G391" t="s">
        <v>1963</v>
      </c>
      <c r="H391" s="2" t="s">
        <v>28</v>
      </c>
      <c r="I391" s="7"/>
      <c r="J391" t="s">
        <v>527</v>
      </c>
      <c r="K391" t="s">
        <v>320</v>
      </c>
      <c r="L391" t="s">
        <v>218</v>
      </c>
      <c r="M391" s="4" t="s">
        <v>219</v>
      </c>
      <c r="N391" s="2" t="s">
        <v>69</v>
      </c>
      <c r="O391" t="s">
        <v>1964</v>
      </c>
      <c r="P391" s="2" t="s">
        <v>35</v>
      </c>
      <c r="Q391" s="2" t="s">
        <v>283</v>
      </c>
      <c r="R391" t="s">
        <v>1965</v>
      </c>
      <c r="S391" s="8">
        <f t="shared" si="12"/>
        <v>1052.0400000000002</v>
      </c>
      <c r="T391" s="5">
        <v>956.34000000000015</v>
      </c>
      <c r="U391" s="6">
        <v>4</v>
      </c>
      <c r="V391" s="6">
        <v>0.1</v>
      </c>
      <c r="W391" s="5">
        <v>-95.700000000000017</v>
      </c>
      <c r="X391" s="6">
        <v>324.98</v>
      </c>
      <c r="Y391" s="6">
        <f t="shared" si="13"/>
        <v>-0.10006901311249138</v>
      </c>
      <c r="Z391" t="s">
        <v>53</v>
      </c>
    </row>
    <row r="392" spans="1:26" ht="15" customHeight="1" x14ac:dyDescent="0.35">
      <c r="A392">
        <v>33287</v>
      </c>
      <c r="B392" t="s">
        <v>1530</v>
      </c>
      <c r="C392" s="1">
        <v>41587</v>
      </c>
      <c r="D392" s="1">
        <v>41591</v>
      </c>
      <c r="E392" t="s">
        <v>98</v>
      </c>
      <c r="F392" t="s">
        <v>1531</v>
      </c>
      <c r="G392" t="s">
        <v>1524</v>
      </c>
      <c r="H392" s="2" t="s">
        <v>28</v>
      </c>
      <c r="I392" s="7">
        <v>65807</v>
      </c>
      <c r="J392" t="s">
        <v>1532</v>
      </c>
      <c r="K392" t="s">
        <v>1533</v>
      </c>
      <c r="L392" t="s">
        <v>31</v>
      </c>
      <c r="M392" s="4" t="s">
        <v>32</v>
      </c>
      <c r="N392" s="2" t="s">
        <v>33</v>
      </c>
      <c r="O392" t="s">
        <v>1966</v>
      </c>
      <c r="P392" s="2" t="s">
        <v>117</v>
      </c>
      <c r="Q392" s="2" t="s">
        <v>437</v>
      </c>
      <c r="R392" t="s">
        <v>1967</v>
      </c>
      <c r="S392" s="8">
        <f t="shared" si="12"/>
        <v>8.843399999999999</v>
      </c>
      <c r="T392" s="5">
        <v>17.34</v>
      </c>
      <c r="U392" s="6">
        <v>3</v>
      </c>
      <c r="V392" s="6">
        <v>0</v>
      </c>
      <c r="W392" s="5">
        <v>8.4966000000000008</v>
      </c>
      <c r="X392" s="6">
        <v>1.24</v>
      </c>
      <c r="Y392" s="6">
        <f t="shared" si="13"/>
        <v>0.49000000000000005</v>
      </c>
      <c r="Z392" t="s">
        <v>61</v>
      </c>
    </row>
    <row r="393" spans="1:26" ht="15" customHeight="1" x14ac:dyDescent="0.35">
      <c r="A393">
        <v>10404</v>
      </c>
      <c r="B393" t="s">
        <v>1968</v>
      </c>
      <c r="C393" s="1">
        <v>41198</v>
      </c>
      <c r="D393" s="1">
        <v>41205</v>
      </c>
      <c r="E393" t="s">
        <v>98</v>
      </c>
      <c r="F393" t="s">
        <v>1969</v>
      </c>
      <c r="G393" t="s">
        <v>349</v>
      </c>
      <c r="H393" s="2" t="s">
        <v>28</v>
      </c>
      <c r="I393" s="7"/>
      <c r="J393" t="s">
        <v>1740</v>
      </c>
      <c r="K393" t="s">
        <v>1481</v>
      </c>
      <c r="L393" t="s">
        <v>481</v>
      </c>
      <c r="M393" s="4" t="s">
        <v>177</v>
      </c>
      <c r="N393" s="2" t="s">
        <v>69</v>
      </c>
      <c r="O393" t="s">
        <v>565</v>
      </c>
      <c r="P393" s="2" t="s">
        <v>50</v>
      </c>
      <c r="Q393" s="2" t="s">
        <v>51</v>
      </c>
      <c r="R393" t="s">
        <v>566</v>
      </c>
      <c r="S393" s="8">
        <f t="shared" si="12"/>
        <v>1677.7499999999998</v>
      </c>
      <c r="T393" s="5">
        <v>1838.5199999999998</v>
      </c>
      <c r="U393" s="6">
        <v>5</v>
      </c>
      <c r="V393" s="6">
        <v>0.2</v>
      </c>
      <c r="W393" s="5">
        <v>160.77000000000004</v>
      </c>
      <c r="X393" s="6">
        <v>324.08999999999997</v>
      </c>
      <c r="Y393" s="6">
        <f t="shared" si="13"/>
        <v>8.7445336466288132E-2</v>
      </c>
      <c r="Z393" t="s">
        <v>170</v>
      </c>
    </row>
    <row r="394" spans="1:26" ht="15" customHeight="1" x14ac:dyDescent="0.35">
      <c r="A394">
        <v>20974</v>
      </c>
      <c r="B394" t="s">
        <v>1970</v>
      </c>
      <c r="C394" s="1">
        <v>41226</v>
      </c>
      <c r="D394" s="1">
        <v>41232</v>
      </c>
      <c r="E394" t="s">
        <v>98</v>
      </c>
      <c r="F394" t="s">
        <v>1971</v>
      </c>
      <c r="G394" t="s">
        <v>1972</v>
      </c>
      <c r="H394" s="2" t="s">
        <v>65</v>
      </c>
      <c r="I394" s="7"/>
      <c r="J394" t="s">
        <v>1973</v>
      </c>
      <c r="K394" t="s">
        <v>559</v>
      </c>
      <c r="L394" t="s">
        <v>266</v>
      </c>
      <c r="M394" s="4" t="s">
        <v>125</v>
      </c>
      <c r="N394" s="2" t="s">
        <v>48</v>
      </c>
      <c r="O394" t="s">
        <v>229</v>
      </c>
      <c r="P394" s="2" t="s">
        <v>35</v>
      </c>
      <c r="Q394" s="2" t="s">
        <v>36</v>
      </c>
      <c r="R394" t="s">
        <v>230</v>
      </c>
      <c r="S394" s="8">
        <f t="shared" si="12"/>
        <v>3824.1</v>
      </c>
      <c r="T394" s="5">
        <v>4498.83</v>
      </c>
      <c r="U394" s="6">
        <v>7</v>
      </c>
      <c r="V394" s="6">
        <v>0</v>
      </c>
      <c r="W394" s="5">
        <v>674.73000000000013</v>
      </c>
      <c r="X394" s="6">
        <v>323.75</v>
      </c>
      <c r="Y394" s="6">
        <f t="shared" si="13"/>
        <v>0.14997899453858007</v>
      </c>
      <c r="Z394" t="s">
        <v>61</v>
      </c>
    </row>
    <row r="395" spans="1:26" ht="15" customHeight="1" x14ac:dyDescent="0.35">
      <c r="A395">
        <v>18458</v>
      </c>
      <c r="B395" t="s">
        <v>1974</v>
      </c>
      <c r="C395" s="1">
        <v>42199</v>
      </c>
      <c r="D395" s="1">
        <v>42203</v>
      </c>
      <c r="E395" t="s">
        <v>40</v>
      </c>
      <c r="F395" t="s">
        <v>1975</v>
      </c>
      <c r="G395" t="s">
        <v>816</v>
      </c>
      <c r="H395" s="2" t="s">
        <v>28</v>
      </c>
      <c r="I395" s="7"/>
      <c r="J395" t="s">
        <v>1976</v>
      </c>
      <c r="K395" t="s">
        <v>1259</v>
      </c>
      <c r="L395" t="s">
        <v>161</v>
      </c>
      <c r="M395" s="4" t="s">
        <v>68</v>
      </c>
      <c r="N395" s="2" t="s">
        <v>69</v>
      </c>
      <c r="O395" t="s">
        <v>984</v>
      </c>
      <c r="P395" s="2" t="s">
        <v>35</v>
      </c>
      <c r="Q395" s="2" t="s">
        <v>36</v>
      </c>
      <c r="R395" t="s">
        <v>985</v>
      </c>
      <c r="S395" s="8">
        <f t="shared" si="12"/>
        <v>3127.2000000000007</v>
      </c>
      <c r="T395" s="5">
        <v>1824.144</v>
      </c>
      <c r="U395" s="6">
        <v>8</v>
      </c>
      <c r="V395" s="6">
        <v>0.65</v>
      </c>
      <c r="W395" s="5">
        <v>-1303.0560000000005</v>
      </c>
      <c r="X395" s="6">
        <v>321.54000000000002</v>
      </c>
      <c r="Y395" s="6">
        <f t="shared" si="13"/>
        <v>-0.71433834170986532</v>
      </c>
      <c r="Z395" t="s">
        <v>38</v>
      </c>
    </row>
    <row r="396" spans="1:26" ht="15" customHeight="1" x14ac:dyDescent="0.35">
      <c r="A396">
        <v>8295</v>
      </c>
      <c r="B396" t="s">
        <v>1977</v>
      </c>
      <c r="C396" s="1">
        <v>42158</v>
      </c>
      <c r="D396" s="1">
        <v>42160</v>
      </c>
      <c r="E396" t="s">
        <v>25</v>
      </c>
      <c r="F396" t="s">
        <v>1978</v>
      </c>
      <c r="G396" t="s">
        <v>1979</v>
      </c>
      <c r="H396" s="2" t="s">
        <v>28</v>
      </c>
      <c r="I396" s="7"/>
      <c r="J396" t="s">
        <v>1398</v>
      </c>
      <c r="K396" t="s">
        <v>1398</v>
      </c>
      <c r="L396" t="s">
        <v>509</v>
      </c>
      <c r="M396" s="4" t="s">
        <v>228</v>
      </c>
      <c r="N396" s="2" t="s">
        <v>143</v>
      </c>
      <c r="O396" t="s">
        <v>406</v>
      </c>
      <c r="P396" s="2" t="s">
        <v>50</v>
      </c>
      <c r="Q396" s="2" t="s">
        <v>107</v>
      </c>
      <c r="R396" t="s">
        <v>407</v>
      </c>
      <c r="S396" s="8">
        <f t="shared" si="12"/>
        <v>2297.12</v>
      </c>
      <c r="T396" s="5">
        <v>2344</v>
      </c>
      <c r="U396" s="6">
        <v>8</v>
      </c>
      <c r="V396" s="6">
        <v>0</v>
      </c>
      <c r="W396" s="5">
        <v>46.88</v>
      </c>
      <c r="X396" s="6">
        <v>321.42099999999999</v>
      </c>
      <c r="Y396" s="6">
        <f t="shared" si="13"/>
        <v>0.02</v>
      </c>
      <c r="Z396" t="s">
        <v>38</v>
      </c>
    </row>
    <row r="397" spans="1:26" ht="15" customHeight="1" x14ac:dyDescent="0.35">
      <c r="A397">
        <v>22899</v>
      </c>
      <c r="B397" t="s">
        <v>1980</v>
      </c>
      <c r="C397" s="1">
        <v>42353</v>
      </c>
      <c r="D397" s="1">
        <v>42355</v>
      </c>
      <c r="E397" t="s">
        <v>40</v>
      </c>
      <c r="F397" t="s">
        <v>1981</v>
      </c>
      <c r="G397" t="s">
        <v>703</v>
      </c>
      <c r="H397" s="2" t="s">
        <v>28</v>
      </c>
      <c r="I397" s="7"/>
      <c r="J397" t="s">
        <v>1982</v>
      </c>
      <c r="K397" t="s">
        <v>552</v>
      </c>
      <c r="L397" t="s">
        <v>151</v>
      </c>
      <c r="M397" s="4" t="s">
        <v>152</v>
      </c>
      <c r="N397" s="2" t="s">
        <v>48</v>
      </c>
      <c r="O397" t="s">
        <v>1983</v>
      </c>
      <c r="P397" s="2" t="s">
        <v>35</v>
      </c>
      <c r="Q397" s="2" t="s">
        <v>36</v>
      </c>
      <c r="R397" t="s">
        <v>1984</v>
      </c>
      <c r="S397" s="8">
        <f t="shared" si="12"/>
        <v>1287.7200000000003</v>
      </c>
      <c r="T397" s="5">
        <v>2043.7200000000003</v>
      </c>
      <c r="U397" s="6">
        <v>14</v>
      </c>
      <c r="V397" s="6">
        <v>0</v>
      </c>
      <c r="W397" s="5">
        <v>756</v>
      </c>
      <c r="X397" s="6">
        <v>321.36</v>
      </c>
      <c r="Y397" s="6">
        <f t="shared" si="13"/>
        <v>0.36991368680641179</v>
      </c>
      <c r="Z397" t="s">
        <v>38</v>
      </c>
    </row>
    <row r="398" spans="1:26" ht="15" customHeight="1" x14ac:dyDescent="0.35">
      <c r="A398">
        <v>50603</v>
      </c>
      <c r="B398" t="s">
        <v>1985</v>
      </c>
      <c r="C398" s="1">
        <v>42183</v>
      </c>
      <c r="D398" s="1">
        <v>42183</v>
      </c>
      <c r="E398" t="s">
        <v>73</v>
      </c>
      <c r="F398" t="s">
        <v>1986</v>
      </c>
      <c r="G398" t="s">
        <v>1548</v>
      </c>
      <c r="H398" s="2" t="s">
        <v>43</v>
      </c>
      <c r="I398" s="7"/>
      <c r="J398" t="s">
        <v>411</v>
      </c>
      <c r="K398" t="s">
        <v>412</v>
      </c>
      <c r="L398" t="s">
        <v>413</v>
      </c>
      <c r="M398" s="4" t="s">
        <v>192</v>
      </c>
      <c r="N398" s="2" t="s">
        <v>79</v>
      </c>
      <c r="O398" t="s">
        <v>1987</v>
      </c>
      <c r="P398" s="2" t="s">
        <v>117</v>
      </c>
      <c r="Q398" s="2" t="s">
        <v>168</v>
      </c>
      <c r="R398" t="s">
        <v>1988</v>
      </c>
      <c r="S398" s="8">
        <f t="shared" si="12"/>
        <v>591.3599999999999</v>
      </c>
      <c r="T398" s="5">
        <v>856.8</v>
      </c>
      <c r="U398" s="6">
        <v>14</v>
      </c>
      <c r="V398" s="6">
        <v>0</v>
      </c>
      <c r="W398" s="5">
        <v>265.44</v>
      </c>
      <c r="X398" s="6">
        <v>321.23</v>
      </c>
      <c r="Y398" s="6">
        <f t="shared" si="13"/>
        <v>0.30980392156862746</v>
      </c>
      <c r="Z398" t="s">
        <v>53</v>
      </c>
    </row>
    <row r="399" spans="1:26" ht="15" customHeight="1" x14ac:dyDescent="0.35">
      <c r="A399">
        <v>3904</v>
      </c>
      <c r="B399" t="s">
        <v>1989</v>
      </c>
      <c r="C399" s="1">
        <v>42358</v>
      </c>
      <c r="D399" s="1">
        <v>42362</v>
      </c>
      <c r="E399" t="s">
        <v>98</v>
      </c>
      <c r="F399" t="s">
        <v>1990</v>
      </c>
      <c r="G399" t="s">
        <v>1932</v>
      </c>
      <c r="H399" s="2" t="s">
        <v>43</v>
      </c>
      <c r="I399" s="7"/>
      <c r="J399" t="s">
        <v>1991</v>
      </c>
      <c r="K399" t="s">
        <v>1992</v>
      </c>
      <c r="L399" t="s">
        <v>227</v>
      </c>
      <c r="M399" s="4" t="s">
        <v>228</v>
      </c>
      <c r="N399" s="2" t="s">
        <v>143</v>
      </c>
      <c r="O399" t="s">
        <v>1993</v>
      </c>
      <c r="P399" s="2" t="s">
        <v>117</v>
      </c>
      <c r="Q399" s="2" t="s">
        <v>154</v>
      </c>
      <c r="R399" t="s">
        <v>1994</v>
      </c>
      <c r="S399" s="8">
        <f t="shared" si="12"/>
        <v>2082.7800000000007</v>
      </c>
      <c r="T399" s="5">
        <v>2509.3600000000006</v>
      </c>
      <c r="U399" s="6">
        <v>7</v>
      </c>
      <c r="V399" s="6">
        <v>0</v>
      </c>
      <c r="W399" s="5">
        <v>426.58000000000004</v>
      </c>
      <c r="X399" s="6">
        <v>320.95600000000002</v>
      </c>
      <c r="Y399" s="6">
        <f t="shared" si="13"/>
        <v>0.16999553671055564</v>
      </c>
      <c r="Z399" t="s">
        <v>38</v>
      </c>
    </row>
    <row r="400" spans="1:26" ht="15" customHeight="1" x14ac:dyDescent="0.35">
      <c r="A400">
        <v>29555</v>
      </c>
      <c r="B400" t="s">
        <v>1995</v>
      </c>
      <c r="C400" s="1">
        <v>41310</v>
      </c>
      <c r="D400" s="1">
        <v>41313</v>
      </c>
      <c r="E400" t="s">
        <v>25</v>
      </c>
      <c r="F400" t="s">
        <v>1996</v>
      </c>
      <c r="G400" t="s">
        <v>1997</v>
      </c>
      <c r="H400" s="2" t="s">
        <v>28</v>
      </c>
      <c r="I400" s="7"/>
      <c r="J400" t="s">
        <v>1998</v>
      </c>
      <c r="K400" t="s">
        <v>58</v>
      </c>
      <c r="L400" t="s">
        <v>46</v>
      </c>
      <c r="M400" s="4" t="s">
        <v>47</v>
      </c>
      <c r="N400" s="2" t="s">
        <v>48</v>
      </c>
      <c r="O400" t="s">
        <v>95</v>
      </c>
      <c r="P400" s="2" t="s">
        <v>50</v>
      </c>
      <c r="Q400" s="2" t="s">
        <v>51</v>
      </c>
      <c r="R400" t="s">
        <v>96</v>
      </c>
      <c r="S400" s="8">
        <f t="shared" si="12"/>
        <v>628.61999999999989</v>
      </c>
      <c r="T400" s="5">
        <v>819.93599999999992</v>
      </c>
      <c r="U400" s="6">
        <v>2</v>
      </c>
      <c r="V400" s="6">
        <v>0.1</v>
      </c>
      <c r="W400" s="5">
        <v>191.31600000000003</v>
      </c>
      <c r="X400" s="6">
        <v>320.92</v>
      </c>
      <c r="Y400" s="6">
        <f t="shared" si="13"/>
        <v>0.2333304062756118</v>
      </c>
      <c r="Z400" t="s">
        <v>53</v>
      </c>
    </row>
    <row r="401" spans="1:26" ht="15" customHeight="1" x14ac:dyDescent="0.35">
      <c r="A401">
        <v>6826</v>
      </c>
      <c r="B401" t="s">
        <v>1999</v>
      </c>
      <c r="C401" s="1">
        <v>40929</v>
      </c>
      <c r="D401" s="1">
        <v>40935</v>
      </c>
      <c r="E401" t="s">
        <v>98</v>
      </c>
      <c r="F401" t="s">
        <v>2000</v>
      </c>
      <c r="G401" t="s">
        <v>1448</v>
      </c>
      <c r="H401" s="2" t="s">
        <v>28</v>
      </c>
      <c r="I401" s="7"/>
      <c r="J401" t="s">
        <v>1398</v>
      </c>
      <c r="K401" t="s">
        <v>1398</v>
      </c>
      <c r="L401" t="s">
        <v>509</v>
      </c>
      <c r="M401" s="4" t="s">
        <v>228</v>
      </c>
      <c r="N401" s="2" t="s">
        <v>143</v>
      </c>
      <c r="O401" t="s">
        <v>103</v>
      </c>
      <c r="P401" s="2" t="s">
        <v>50</v>
      </c>
      <c r="Q401" s="2" t="s">
        <v>104</v>
      </c>
      <c r="R401" t="s">
        <v>105</v>
      </c>
      <c r="S401" s="8">
        <f t="shared" si="12"/>
        <v>2797.3200000000006</v>
      </c>
      <c r="T401" s="5">
        <v>2797.2480000000005</v>
      </c>
      <c r="U401" s="6">
        <v>6</v>
      </c>
      <c r="V401" s="6">
        <v>0.2</v>
      </c>
      <c r="W401" s="5">
        <v>-7.200000000002546E-2</v>
      </c>
      <c r="X401" s="6">
        <v>320.37600000000003</v>
      </c>
      <c r="Y401" s="6">
        <f t="shared" si="13"/>
        <v>-2.5739584048330876E-5</v>
      </c>
      <c r="Z401" t="s">
        <v>170</v>
      </c>
    </row>
    <row r="402" spans="1:26" ht="15" customHeight="1" x14ac:dyDescent="0.35">
      <c r="A402">
        <v>5112</v>
      </c>
      <c r="B402" t="s">
        <v>2001</v>
      </c>
      <c r="C402" s="1">
        <v>41489</v>
      </c>
      <c r="D402" s="1">
        <v>41491</v>
      </c>
      <c r="E402" t="s">
        <v>25</v>
      </c>
      <c r="F402" t="s">
        <v>2002</v>
      </c>
      <c r="G402" t="s">
        <v>2003</v>
      </c>
      <c r="H402" s="2" t="s">
        <v>28</v>
      </c>
      <c r="I402" s="7"/>
      <c r="J402" t="s">
        <v>2004</v>
      </c>
      <c r="K402" t="s">
        <v>2005</v>
      </c>
      <c r="L402" t="s">
        <v>141</v>
      </c>
      <c r="M402" s="4" t="s">
        <v>142</v>
      </c>
      <c r="N402" s="2" t="s">
        <v>143</v>
      </c>
      <c r="O402" t="s">
        <v>1660</v>
      </c>
      <c r="P402" s="2" t="s">
        <v>117</v>
      </c>
      <c r="Q402" s="2" t="s">
        <v>168</v>
      </c>
      <c r="R402" t="s">
        <v>1661</v>
      </c>
      <c r="S402" s="8">
        <f t="shared" si="12"/>
        <v>1193.28</v>
      </c>
      <c r="T402" s="5">
        <v>1455.08</v>
      </c>
      <c r="U402" s="6">
        <v>11</v>
      </c>
      <c r="V402" s="6">
        <v>0</v>
      </c>
      <c r="W402" s="5">
        <v>261.8</v>
      </c>
      <c r="X402" s="6">
        <v>320.29000000000002</v>
      </c>
      <c r="Y402" s="6">
        <f t="shared" si="13"/>
        <v>0.17992137889325674</v>
      </c>
      <c r="Z402" t="s">
        <v>61</v>
      </c>
    </row>
    <row r="403" spans="1:26" ht="15" customHeight="1" x14ac:dyDescent="0.35">
      <c r="A403">
        <v>21391</v>
      </c>
      <c r="B403" t="s">
        <v>2006</v>
      </c>
      <c r="C403" s="1">
        <v>42304</v>
      </c>
      <c r="D403" s="1">
        <v>42308</v>
      </c>
      <c r="E403" t="s">
        <v>40</v>
      </c>
      <c r="F403" t="s">
        <v>2007</v>
      </c>
      <c r="G403" t="s">
        <v>2008</v>
      </c>
      <c r="H403" s="2" t="s">
        <v>43</v>
      </c>
      <c r="I403" s="7"/>
      <c r="J403" t="s">
        <v>2009</v>
      </c>
      <c r="K403" t="s">
        <v>2010</v>
      </c>
      <c r="L403" t="s">
        <v>331</v>
      </c>
      <c r="M403" s="4" t="s">
        <v>332</v>
      </c>
      <c r="N403" s="2" t="s">
        <v>48</v>
      </c>
      <c r="O403" t="s">
        <v>2011</v>
      </c>
      <c r="P403" s="2" t="s">
        <v>50</v>
      </c>
      <c r="Q403" s="2" t="s">
        <v>107</v>
      </c>
      <c r="R403" t="s">
        <v>2012</v>
      </c>
      <c r="S403" s="8">
        <f t="shared" si="12"/>
        <v>1647.7199999999998</v>
      </c>
      <c r="T403" s="5">
        <v>2189.0897999999997</v>
      </c>
      <c r="U403" s="6">
        <v>6</v>
      </c>
      <c r="V403" s="6">
        <v>7.0000000000000007E-2</v>
      </c>
      <c r="W403" s="5">
        <v>541.36979999999994</v>
      </c>
      <c r="X403" s="6">
        <v>320.27999999999997</v>
      </c>
      <c r="Y403" s="6">
        <f t="shared" si="13"/>
        <v>0.2473036053614612</v>
      </c>
      <c r="Z403" t="s">
        <v>38</v>
      </c>
    </row>
    <row r="404" spans="1:26" ht="15" customHeight="1" x14ac:dyDescent="0.35">
      <c r="A404">
        <v>28557</v>
      </c>
      <c r="B404" t="s">
        <v>2013</v>
      </c>
      <c r="C404" s="1">
        <v>41331</v>
      </c>
      <c r="D404" s="1">
        <v>41337</v>
      </c>
      <c r="E404" t="s">
        <v>98</v>
      </c>
      <c r="F404" t="s">
        <v>2014</v>
      </c>
      <c r="G404" t="s">
        <v>2015</v>
      </c>
      <c r="H404" s="2" t="s">
        <v>65</v>
      </c>
      <c r="I404" s="7"/>
      <c r="J404" t="s">
        <v>2016</v>
      </c>
      <c r="K404" t="s">
        <v>1049</v>
      </c>
      <c r="L404" t="s">
        <v>266</v>
      </c>
      <c r="M404" s="4" t="s">
        <v>125</v>
      </c>
      <c r="N404" s="2" t="s">
        <v>48</v>
      </c>
      <c r="O404" t="s">
        <v>1083</v>
      </c>
      <c r="P404" s="2" t="s">
        <v>50</v>
      </c>
      <c r="Q404" s="2" t="s">
        <v>104</v>
      </c>
      <c r="R404" t="s">
        <v>1084</v>
      </c>
      <c r="S404" s="8">
        <f t="shared" si="12"/>
        <v>5124.2399999999989</v>
      </c>
      <c r="T404" s="5">
        <v>5451.2999999999993</v>
      </c>
      <c r="U404" s="6">
        <v>6</v>
      </c>
      <c r="V404" s="6">
        <v>0</v>
      </c>
      <c r="W404" s="5">
        <v>327.06000000000006</v>
      </c>
      <c r="X404" s="6">
        <v>320.27</v>
      </c>
      <c r="Y404" s="6">
        <f t="shared" si="13"/>
        <v>5.9996698035331038E-2</v>
      </c>
      <c r="Z404" t="s">
        <v>61</v>
      </c>
    </row>
    <row r="405" spans="1:26" ht="15" customHeight="1" x14ac:dyDescent="0.35">
      <c r="A405">
        <v>43344</v>
      </c>
      <c r="B405" t="s">
        <v>2017</v>
      </c>
      <c r="C405" s="1">
        <v>41436</v>
      </c>
      <c r="D405" s="1">
        <v>41437</v>
      </c>
      <c r="E405" t="s">
        <v>25</v>
      </c>
      <c r="F405" t="s">
        <v>2018</v>
      </c>
      <c r="G405" t="s">
        <v>2019</v>
      </c>
      <c r="H405" s="2" t="s">
        <v>43</v>
      </c>
      <c r="I405" s="7"/>
      <c r="J405" t="s">
        <v>2020</v>
      </c>
      <c r="K405" t="s">
        <v>2020</v>
      </c>
      <c r="L405" t="s">
        <v>400</v>
      </c>
      <c r="M405" s="4" t="s">
        <v>125</v>
      </c>
      <c r="N405" s="2" t="s">
        <v>48</v>
      </c>
      <c r="O405" t="s">
        <v>338</v>
      </c>
      <c r="P405" s="2" t="s">
        <v>35</v>
      </c>
      <c r="Q405" s="2" t="s">
        <v>36</v>
      </c>
      <c r="R405" t="s">
        <v>339</v>
      </c>
      <c r="S405" s="8">
        <f t="shared" si="12"/>
        <v>994.13999999999987</v>
      </c>
      <c r="T405" s="5">
        <v>1291.08</v>
      </c>
      <c r="U405" s="6">
        <v>2</v>
      </c>
      <c r="V405" s="6">
        <v>0</v>
      </c>
      <c r="W405" s="5">
        <v>296.94</v>
      </c>
      <c r="X405" s="6">
        <v>319.58</v>
      </c>
      <c r="Y405" s="6">
        <f t="shared" si="13"/>
        <v>0.22999349381912818</v>
      </c>
      <c r="Z405" t="s">
        <v>53</v>
      </c>
    </row>
    <row r="406" spans="1:26" ht="15" customHeight="1" x14ac:dyDescent="0.35">
      <c r="A406">
        <v>26889</v>
      </c>
      <c r="B406" t="s">
        <v>2021</v>
      </c>
      <c r="C406" s="1">
        <v>40962</v>
      </c>
      <c r="D406" s="1">
        <v>40965</v>
      </c>
      <c r="E406" t="s">
        <v>25</v>
      </c>
      <c r="F406" t="s">
        <v>2022</v>
      </c>
      <c r="G406" t="s">
        <v>2023</v>
      </c>
      <c r="H406" s="2" t="s">
        <v>43</v>
      </c>
      <c r="I406" s="7"/>
      <c r="J406" t="s">
        <v>2024</v>
      </c>
      <c r="K406" t="s">
        <v>2025</v>
      </c>
      <c r="L406" t="s">
        <v>266</v>
      </c>
      <c r="M406" s="4" t="s">
        <v>125</v>
      </c>
      <c r="N406" s="2" t="s">
        <v>48</v>
      </c>
      <c r="O406" t="s">
        <v>419</v>
      </c>
      <c r="P406" s="2" t="s">
        <v>35</v>
      </c>
      <c r="Q406" s="2" t="s">
        <v>81</v>
      </c>
      <c r="R406" t="s">
        <v>420</v>
      </c>
      <c r="S406" s="8">
        <f t="shared" si="12"/>
        <v>793.8</v>
      </c>
      <c r="T406" s="5">
        <v>1526.52</v>
      </c>
      <c r="U406" s="6">
        <v>4</v>
      </c>
      <c r="V406" s="6">
        <v>0</v>
      </c>
      <c r="W406" s="5">
        <v>732.72</v>
      </c>
      <c r="X406" s="6">
        <v>319.52999999999997</v>
      </c>
      <c r="Y406" s="6">
        <f t="shared" si="13"/>
        <v>0.47999371118622752</v>
      </c>
      <c r="Z406" t="s">
        <v>38</v>
      </c>
    </row>
    <row r="407" spans="1:26" ht="15" customHeight="1" x14ac:dyDescent="0.35">
      <c r="A407">
        <v>40953</v>
      </c>
      <c r="B407" t="s">
        <v>1527</v>
      </c>
      <c r="C407" s="1">
        <v>41173</v>
      </c>
      <c r="D407" s="1">
        <v>41180</v>
      </c>
      <c r="E407" t="s">
        <v>98</v>
      </c>
      <c r="F407" t="s">
        <v>1523</v>
      </c>
      <c r="G407" t="s">
        <v>1524</v>
      </c>
      <c r="H407" s="2" t="s">
        <v>28</v>
      </c>
      <c r="I407" s="7">
        <v>10035</v>
      </c>
      <c r="J407" t="s">
        <v>312</v>
      </c>
      <c r="K407" t="s">
        <v>256</v>
      </c>
      <c r="L407" t="s">
        <v>31</v>
      </c>
      <c r="M407" s="4" t="s">
        <v>257</v>
      </c>
      <c r="N407" s="2" t="s">
        <v>33</v>
      </c>
      <c r="O407" t="s">
        <v>2026</v>
      </c>
      <c r="P407" s="2" t="s">
        <v>117</v>
      </c>
      <c r="Q407" s="2" t="s">
        <v>393</v>
      </c>
      <c r="R407" t="s">
        <v>2027</v>
      </c>
      <c r="S407" s="8">
        <f t="shared" si="12"/>
        <v>2.5896000000000003</v>
      </c>
      <c r="T407" s="5">
        <v>3.9840000000000004</v>
      </c>
      <c r="U407" s="6">
        <v>1</v>
      </c>
      <c r="V407" s="6">
        <v>0.2</v>
      </c>
      <c r="W407" s="5">
        <v>1.3944000000000001</v>
      </c>
      <c r="X407" s="6">
        <v>1.22</v>
      </c>
      <c r="Y407" s="6">
        <f t="shared" si="13"/>
        <v>0.35</v>
      </c>
      <c r="Z407" t="s">
        <v>61</v>
      </c>
    </row>
    <row r="408" spans="1:26" ht="15" customHeight="1" x14ac:dyDescent="0.35">
      <c r="A408">
        <v>480</v>
      </c>
      <c r="B408" t="s">
        <v>2028</v>
      </c>
      <c r="C408" s="1">
        <v>41840</v>
      </c>
      <c r="D408" s="1">
        <v>41847</v>
      </c>
      <c r="E408" t="s">
        <v>98</v>
      </c>
      <c r="F408" t="s">
        <v>2029</v>
      </c>
      <c r="G408" t="s">
        <v>2030</v>
      </c>
      <c r="H408" s="2" t="s">
        <v>65</v>
      </c>
      <c r="I408" s="7"/>
      <c r="J408" t="s">
        <v>2031</v>
      </c>
      <c r="K408" t="s">
        <v>1581</v>
      </c>
      <c r="L408" t="s">
        <v>698</v>
      </c>
      <c r="M408" s="4" t="s">
        <v>142</v>
      </c>
      <c r="N408" s="2" t="s">
        <v>143</v>
      </c>
      <c r="O408" t="s">
        <v>710</v>
      </c>
      <c r="P408" s="2" t="s">
        <v>50</v>
      </c>
      <c r="Q408" s="2" t="s">
        <v>51</v>
      </c>
      <c r="R408" t="s">
        <v>711</v>
      </c>
      <c r="S408" s="8">
        <f t="shared" si="12"/>
        <v>1664.1599999999999</v>
      </c>
      <c r="T408" s="5">
        <v>1869.7199999999998</v>
      </c>
      <c r="U408" s="6">
        <v>6</v>
      </c>
      <c r="V408" s="6">
        <v>0</v>
      </c>
      <c r="W408" s="5">
        <v>205.56000000000003</v>
      </c>
      <c r="X408" s="6">
        <v>318.16899999999998</v>
      </c>
      <c r="Y408" s="6">
        <f t="shared" si="13"/>
        <v>0.10994159553302102</v>
      </c>
      <c r="Z408" t="s">
        <v>170</v>
      </c>
    </row>
    <row r="409" spans="1:26" ht="15" customHeight="1" x14ac:dyDescent="0.35">
      <c r="A409">
        <v>9263</v>
      </c>
      <c r="B409" t="s">
        <v>2032</v>
      </c>
      <c r="C409" s="1">
        <v>41727</v>
      </c>
      <c r="D409" s="1">
        <v>41730</v>
      </c>
      <c r="E409" t="s">
        <v>40</v>
      </c>
      <c r="F409" t="s">
        <v>2033</v>
      </c>
      <c r="G409" t="s">
        <v>2034</v>
      </c>
      <c r="H409" s="2" t="s">
        <v>28</v>
      </c>
      <c r="I409" s="7"/>
      <c r="J409" t="s">
        <v>928</v>
      </c>
      <c r="K409" t="s">
        <v>929</v>
      </c>
      <c r="L409" t="s">
        <v>929</v>
      </c>
      <c r="M409" s="4" t="s">
        <v>228</v>
      </c>
      <c r="N409" s="2" t="s">
        <v>143</v>
      </c>
      <c r="O409" t="s">
        <v>2035</v>
      </c>
      <c r="P409" s="2" t="s">
        <v>50</v>
      </c>
      <c r="Q409" s="2" t="s">
        <v>107</v>
      </c>
      <c r="R409" t="s">
        <v>2036</v>
      </c>
      <c r="S409" s="8">
        <f t="shared" si="12"/>
        <v>1343.2999999999997</v>
      </c>
      <c r="T409" s="5">
        <v>1815.2399999999998</v>
      </c>
      <c r="U409" s="6">
        <v>7</v>
      </c>
      <c r="V409" s="6">
        <v>0</v>
      </c>
      <c r="W409" s="5">
        <v>471.94000000000005</v>
      </c>
      <c r="X409" s="6">
        <v>318.08000000000004</v>
      </c>
      <c r="Y409" s="6">
        <f t="shared" si="13"/>
        <v>0.25998766003393498</v>
      </c>
      <c r="Z409" t="s">
        <v>38</v>
      </c>
    </row>
    <row r="410" spans="1:26" ht="15" customHeight="1" x14ac:dyDescent="0.35">
      <c r="A410">
        <v>27724</v>
      </c>
      <c r="B410" t="s">
        <v>2037</v>
      </c>
      <c r="C410" s="1">
        <v>42300</v>
      </c>
      <c r="D410" s="1">
        <v>42302</v>
      </c>
      <c r="E410" t="s">
        <v>25</v>
      </c>
      <c r="F410" t="s">
        <v>2038</v>
      </c>
      <c r="G410" t="s">
        <v>1443</v>
      </c>
      <c r="H410" s="2" t="s">
        <v>43</v>
      </c>
      <c r="I410" s="7"/>
      <c r="J410" t="s">
        <v>2039</v>
      </c>
      <c r="K410" t="s">
        <v>2040</v>
      </c>
      <c r="L410" t="s">
        <v>266</v>
      </c>
      <c r="M410" s="4" t="s">
        <v>125</v>
      </c>
      <c r="N410" s="2" t="s">
        <v>48</v>
      </c>
      <c r="O410" t="s">
        <v>1716</v>
      </c>
      <c r="P410" s="2" t="s">
        <v>35</v>
      </c>
      <c r="Q410" s="2" t="s">
        <v>81</v>
      </c>
      <c r="R410" t="s">
        <v>1717</v>
      </c>
      <c r="S410" s="8">
        <f t="shared" si="12"/>
        <v>499.14</v>
      </c>
      <c r="T410" s="5">
        <v>959.76</v>
      </c>
      <c r="U410" s="6">
        <v>3</v>
      </c>
      <c r="V410" s="6">
        <v>0</v>
      </c>
      <c r="W410" s="5">
        <v>460.62</v>
      </c>
      <c r="X410" s="6">
        <v>317.81</v>
      </c>
      <c r="Y410" s="6">
        <f t="shared" si="13"/>
        <v>0.47993248312078018</v>
      </c>
      <c r="Z410" t="s">
        <v>53</v>
      </c>
    </row>
    <row r="411" spans="1:26" ht="15" customHeight="1" x14ac:dyDescent="0.35">
      <c r="A411">
        <v>4402</v>
      </c>
      <c r="B411" t="s">
        <v>2041</v>
      </c>
      <c r="C411" s="1">
        <v>42179</v>
      </c>
      <c r="D411" s="1">
        <v>42181</v>
      </c>
      <c r="E411" t="s">
        <v>40</v>
      </c>
      <c r="F411" t="s">
        <v>2042</v>
      </c>
      <c r="G411" t="s">
        <v>2043</v>
      </c>
      <c r="H411" s="2" t="s">
        <v>28</v>
      </c>
      <c r="I411" s="7"/>
      <c r="J411" t="s">
        <v>1444</v>
      </c>
      <c r="K411" t="s">
        <v>1445</v>
      </c>
      <c r="L411" t="s">
        <v>227</v>
      </c>
      <c r="M411" s="4" t="s">
        <v>228</v>
      </c>
      <c r="N411" s="2" t="s">
        <v>143</v>
      </c>
      <c r="O411" t="s">
        <v>665</v>
      </c>
      <c r="P411" s="2" t="s">
        <v>35</v>
      </c>
      <c r="Q411" s="2" t="s">
        <v>36</v>
      </c>
      <c r="R411" t="s">
        <v>666</v>
      </c>
      <c r="S411" s="8">
        <f t="shared" si="12"/>
        <v>2010.2599999999995</v>
      </c>
      <c r="T411" s="5">
        <v>3045.8399999999997</v>
      </c>
      <c r="U411" s="6">
        <v>7</v>
      </c>
      <c r="V411" s="6">
        <v>0</v>
      </c>
      <c r="W411" s="5">
        <v>1035.5800000000002</v>
      </c>
      <c r="X411" s="6">
        <v>317.16500000000002</v>
      </c>
      <c r="Y411" s="6">
        <f t="shared" si="13"/>
        <v>0.33999816142673295</v>
      </c>
      <c r="Z411" t="s">
        <v>38</v>
      </c>
    </row>
    <row r="412" spans="1:26" ht="15" customHeight="1" x14ac:dyDescent="0.35">
      <c r="A412">
        <v>5051</v>
      </c>
      <c r="B412" t="s">
        <v>2044</v>
      </c>
      <c r="C412" s="1">
        <v>41942</v>
      </c>
      <c r="D412" s="1">
        <v>41948</v>
      </c>
      <c r="E412" t="s">
        <v>98</v>
      </c>
      <c r="F412" t="s">
        <v>2045</v>
      </c>
      <c r="G412" t="s">
        <v>2046</v>
      </c>
      <c r="H412" s="2" t="s">
        <v>65</v>
      </c>
      <c r="I412" s="7"/>
      <c r="J412" t="s">
        <v>1398</v>
      </c>
      <c r="K412" t="s">
        <v>1398</v>
      </c>
      <c r="L412" t="s">
        <v>509</v>
      </c>
      <c r="M412" s="4" t="s">
        <v>228</v>
      </c>
      <c r="N412" s="2" t="s">
        <v>143</v>
      </c>
      <c r="O412" t="s">
        <v>305</v>
      </c>
      <c r="P412" s="2" t="s">
        <v>35</v>
      </c>
      <c r="Q412" s="2" t="s">
        <v>36</v>
      </c>
      <c r="R412" t="s">
        <v>306</v>
      </c>
      <c r="S412" s="8">
        <f t="shared" si="12"/>
        <v>1827.5</v>
      </c>
      <c r="T412" s="5">
        <v>2125</v>
      </c>
      <c r="U412" s="6">
        <v>5</v>
      </c>
      <c r="V412" s="6">
        <v>0</v>
      </c>
      <c r="W412" s="5">
        <v>297.5</v>
      </c>
      <c r="X412" s="6">
        <v>316.76400000000001</v>
      </c>
      <c r="Y412" s="6">
        <f t="shared" si="13"/>
        <v>0.14000000000000001</v>
      </c>
      <c r="Z412" t="s">
        <v>170</v>
      </c>
    </row>
    <row r="413" spans="1:26" ht="15" customHeight="1" x14ac:dyDescent="0.35">
      <c r="A413">
        <v>46653</v>
      </c>
      <c r="B413" t="s">
        <v>1560</v>
      </c>
      <c r="C413" s="1">
        <v>41621</v>
      </c>
      <c r="D413" s="1">
        <v>41623</v>
      </c>
      <c r="E413" t="s">
        <v>25</v>
      </c>
      <c r="F413" t="s">
        <v>1561</v>
      </c>
      <c r="G413" t="s">
        <v>263</v>
      </c>
      <c r="H413" s="2" t="s">
        <v>28</v>
      </c>
      <c r="I413" s="7"/>
      <c r="J413" t="s">
        <v>1562</v>
      </c>
      <c r="K413" t="s">
        <v>1563</v>
      </c>
      <c r="L413" t="s">
        <v>1564</v>
      </c>
      <c r="M413" s="4" t="s">
        <v>304</v>
      </c>
      <c r="N413" s="2" t="s">
        <v>79</v>
      </c>
      <c r="O413" t="s">
        <v>2047</v>
      </c>
      <c r="P413" s="2" t="s">
        <v>35</v>
      </c>
      <c r="Q413" s="2" t="s">
        <v>314</v>
      </c>
      <c r="R413" t="s">
        <v>2048</v>
      </c>
      <c r="S413" s="8">
        <f t="shared" si="12"/>
        <v>683.28000000000009</v>
      </c>
      <c r="T413" s="5">
        <v>976.08</v>
      </c>
      <c r="U413" s="6">
        <v>4</v>
      </c>
      <c r="V413" s="6">
        <v>0</v>
      </c>
      <c r="W413" s="5">
        <v>292.79999999999995</v>
      </c>
      <c r="X413" s="6">
        <v>316.66000000000003</v>
      </c>
      <c r="Y413" s="6">
        <f t="shared" si="13"/>
        <v>0.29997541185148752</v>
      </c>
      <c r="Z413" t="s">
        <v>53</v>
      </c>
    </row>
    <row r="414" spans="1:26" ht="15" customHeight="1" x14ac:dyDescent="0.35">
      <c r="A414">
        <v>23634</v>
      </c>
      <c r="B414" t="s">
        <v>2049</v>
      </c>
      <c r="C414" s="1">
        <v>41763</v>
      </c>
      <c r="D414" s="1">
        <v>41765</v>
      </c>
      <c r="E414" t="s">
        <v>25</v>
      </c>
      <c r="F414" t="s">
        <v>2050</v>
      </c>
      <c r="G414" t="s">
        <v>2051</v>
      </c>
      <c r="H414" s="2" t="s">
        <v>28</v>
      </c>
      <c r="I414" s="7"/>
      <c r="J414" t="s">
        <v>2052</v>
      </c>
      <c r="K414" t="s">
        <v>2053</v>
      </c>
      <c r="L414" t="s">
        <v>151</v>
      </c>
      <c r="M414" s="4" t="s">
        <v>152</v>
      </c>
      <c r="N414" s="2" t="s">
        <v>48</v>
      </c>
      <c r="O414" t="s">
        <v>1468</v>
      </c>
      <c r="P414" s="2" t="s">
        <v>35</v>
      </c>
      <c r="Q414" s="2" t="s">
        <v>81</v>
      </c>
      <c r="R414" t="s">
        <v>1469</v>
      </c>
      <c r="S414" s="8">
        <f t="shared" si="12"/>
        <v>1000.44</v>
      </c>
      <c r="T414" s="5">
        <v>1266.3600000000001</v>
      </c>
      <c r="U414" s="6">
        <v>4</v>
      </c>
      <c r="V414" s="6">
        <v>0</v>
      </c>
      <c r="W414" s="5">
        <v>265.92</v>
      </c>
      <c r="X414" s="6">
        <v>316.58999999999997</v>
      </c>
      <c r="Y414" s="6">
        <f t="shared" si="13"/>
        <v>0.20998768122808678</v>
      </c>
      <c r="Z414" t="s">
        <v>38</v>
      </c>
    </row>
    <row r="415" spans="1:26" ht="15" customHeight="1" x14ac:dyDescent="0.35">
      <c r="A415">
        <v>40954</v>
      </c>
      <c r="B415" t="s">
        <v>1527</v>
      </c>
      <c r="C415" s="1">
        <v>41173</v>
      </c>
      <c r="D415" s="1">
        <v>41180</v>
      </c>
      <c r="E415" t="s">
        <v>98</v>
      </c>
      <c r="F415" t="s">
        <v>1523</v>
      </c>
      <c r="G415" t="s">
        <v>1524</v>
      </c>
      <c r="H415" s="2" t="s">
        <v>28</v>
      </c>
      <c r="I415" s="7">
        <v>10035</v>
      </c>
      <c r="J415" t="s">
        <v>312</v>
      </c>
      <c r="K415" t="s">
        <v>256</v>
      </c>
      <c r="L415" t="s">
        <v>31</v>
      </c>
      <c r="M415" s="4" t="s">
        <v>257</v>
      </c>
      <c r="N415" s="2" t="s">
        <v>33</v>
      </c>
      <c r="O415" t="s">
        <v>2054</v>
      </c>
      <c r="P415" s="2" t="s">
        <v>117</v>
      </c>
      <c r="Q415" s="2" t="s">
        <v>118</v>
      </c>
      <c r="R415" t="s">
        <v>2055</v>
      </c>
      <c r="S415" s="8">
        <f t="shared" si="12"/>
        <v>7.3023999999999987</v>
      </c>
      <c r="T415" s="5">
        <v>13.04</v>
      </c>
      <c r="U415" s="6">
        <v>4</v>
      </c>
      <c r="V415" s="6">
        <v>0</v>
      </c>
      <c r="W415" s="5">
        <v>5.7376000000000005</v>
      </c>
      <c r="X415" s="6">
        <v>1.1599999999999999</v>
      </c>
      <c r="Y415" s="6">
        <f t="shared" si="13"/>
        <v>0.44000000000000006</v>
      </c>
      <c r="Z415" t="s">
        <v>61</v>
      </c>
    </row>
    <row r="416" spans="1:26" ht="15" customHeight="1" x14ac:dyDescent="0.35">
      <c r="A416">
        <v>48565</v>
      </c>
      <c r="B416" t="s">
        <v>2056</v>
      </c>
      <c r="C416" s="1">
        <v>41159</v>
      </c>
      <c r="D416" s="1">
        <v>41161</v>
      </c>
      <c r="E416" t="s">
        <v>40</v>
      </c>
      <c r="F416" t="s">
        <v>2057</v>
      </c>
      <c r="G416" t="s">
        <v>2058</v>
      </c>
      <c r="H416" s="2" t="s">
        <v>65</v>
      </c>
      <c r="I416" s="7"/>
      <c r="J416" t="s">
        <v>2059</v>
      </c>
      <c r="K416" t="s">
        <v>2060</v>
      </c>
      <c r="L416" t="s">
        <v>2061</v>
      </c>
      <c r="M416" s="4" t="s">
        <v>192</v>
      </c>
      <c r="N416" s="2" t="s">
        <v>79</v>
      </c>
      <c r="O416" t="s">
        <v>2062</v>
      </c>
      <c r="P416" s="2" t="s">
        <v>50</v>
      </c>
      <c r="Q416" s="2" t="s">
        <v>104</v>
      </c>
      <c r="R416" t="s">
        <v>2063</v>
      </c>
      <c r="S416" s="8">
        <f t="shared" si="12"/>
        <v>1451.5199999999995</v>
      </c>
      <c r="T416" s="5">
        <v>2134.4399999999996</v>
      </c>
      <c r="U416" s="6">
        <v>4</v>
      </c>
      <c r="V416" s="6">
        <v>0</v>
      </c>
      <c r="W416" s="5">
        <v>682.92</v>
      </c>
      <c r="X416" s="6">
        <v>315.57</v>
      </c>
      <c r="Y416" s="6">
        <f t="shared" si="13"/>
        <v>0.31995277449822906</v>
      </c>
      <c r="Z416" t="s">
        <v>53</v>
      </c>
    </row>
    <row r="417" spans="1:26" ht="15" customHeight="1" x14ac:dyDescent="0.35">
      <c r="A417">
        <v>10620</v>
      </c>
      <c r="B417" t="s">
        <v>2064</v>
      </c>
      <c r="C417" s="1">
        <v>41386</v>
      </c>
      <c r="D417" s="1">
        <v>41390</v>
      </c>
      <c r="E417" t="s">
        <v>98</v>
      </c>
      <c r="F417" t="s">
        <v>2065</v>
      </c>
      <c r="G417" t="s">
        <v>2066</v>
      </c>
      <c r="H417" s="2" t="s">
        <v>43</v>
      </c>
      <c r="I417" s="7"/>
      <c r="J417" t="s">
        <v>66</v>
      </c>
      <c r="K417" t="s">
        <v>66</v>
      </c>
      <c r="L417" t="s">
        <v>67</v>
      </c>
      <c r="M417" s="4" t="s">
        <v>68</v>
      </c>
      <c r="N417" s="2" t="s">
        <v>69</v>
      </c>
      <c r="O417" t="s">
        <v>778</v>
      </c>
      <c r="P417" s="2" t="s">
        <v>35</v>
      </c>
      <c r="Q417" s="2" t="s">
        <v>81</v>
      </c>
      <c r="R417" t="s">
        <v>779</v>
      </c>
      <c r="S417" s="8">
        <f t="shared" si="12"/>
        <v>3904.3200000000006</v>
      </c>
      <c r="T417" s="5">
        <v>4748.4360000000006</v>
      </c>
      <c r="U417" s="6">
        <v>14</v>
      </c>
      <c r="V417" s="6">
        <v>0.1</v>
      </c>
      <c r="W417" s="5">
        <v>844.11599999999976</v>
      </c>
      <c r="X417" s="6">
        <v>315.29000000000002</v>
      </c>
      <c r="Y417" s="6">
        <f t="shared" si="13"/>
        <v>0.1777671637566558</v>
      </c>
      <c r="Z417" t="s">
        <v>61</v>
      </c>
    </row>
    <row r="418" spans="1:26" ht="15" customHeight="1" x14ac:dyDescent="0.35">
      <c r="A418">
        <v>49848</v>
      </c>
      <c r="B418" t="s">
        <v>2067</v>
      </c>
      <c r="C418" s="1">
        <v>41942</v>
      </c>
      <c r="D418" s="1">
        <v>41947</v>
      </c>
      <c r="E418" t="s">
        <v>40</v>
      </c>
      <c r="F418" t="s">
        <v>2068</v>
      </c>
      <c r="G418" t="s">
        <v>663</v>
      </c>
      <c r="H418" s="2" t="s">
        <v>43</v>
      </c>
      <c r="I418" s="7"/>
      <c r="J418" t="s">
        <v>1277</v>
      </c>
      <c r="K418" t="s">
        <v>1278</v>
      </c>
      <c r="L418" t="s">
        <v>1144</v>
      </c>
      <c r="M418" s="4" t="s">
        <v>1145</v>
      </c>
      <c r="N418" s="2" t="s">
        <v>79</v>
      </c>
      <c r="O418" t="s">
        <v>1858</v>
      </c>
      <c r="P418" s="2" t="s">
        <v>35</v>
      </c>
      <c r="Q418" s="2" t="s">
        <v>283</v>
      </c>
      <c r="R418" t="s">
        <v>1859</v>
      </c>
      <c r="S418" s="8">
        <f t="shared" si="12"/>
        <v>1624.8600000000006</v>
      </c>
      <c r="T418" s="5">
        <v>1867.5000000000005</v>
      </c>
      <c r="U418" s="6">
        <v>6</v>
      </c>
      <c r="V418" s="6">
        <v>0</v>
      </c>
      <c r="W418" s="5">
        <v>242.64</v>
      </c>
      <c r="X418" s="6">
        <v>314.81</v>
      </c>
      <c r="Y418" s="6">
        <f t="shared" si="13"/>
        <v>0.12992771084337346</v>
      </c>
      <c r="Z418" t="s">
        <v>38</v>
      </c>
    </row>
    <row r="419" spans="1:26" ht="15" customHeight="1" x14ac:dyDescent="0.35">
      <c r="A419">
        <v>22108</v>
      </c>
      <c r="B419" t="s">
        <v>2069</v>
      </c>
      <c r="C419" s="1">
        <v>41014</v>
      </c>
      <c r="D419" s="1">
        <v>41015</v>
      </c>
      <c r="E419" t="s">
        <v>25</v>
      </c>
      <c r="F419" t="s">
        <v>2070</v>
      </c>
      <c r="G419" t="s">
        <v>2071</v>
      </c>
      <c r="H419" s="2" t="s">
        <v>65</v>
      </c>
      <c r="I419" s="7"/>
      <c r="J419" t="s">
        <v>2072</v>
      </c>
      <c r="K419" t="s">
        <v>1122</v>
      </c>
      <c r="L419" t="s">
        <v>151</v>
      </c>
      <c r="M419" s="4" t="s">
        <v>152</v>
      </c>
      <c r="N419" s="2" t="s">
        <v>48</v>
      </c>
      <c r="O419" t="s">
        <v>2073</v>
      </c>
      <c r="P419" s="2" t="s">
        <v>50</v>
      </c>
      <c r="Q419" s="2" t="s">
        <v>51</v>
      </c>
      <c r="R419" t="s">
        <v>2074</v>
      </c>
      <c r="S419" s="8">
        <f t="shared" si="12"/>
        <v>751.32</v>
      </c>
      <c r="T419" s="5">
        <v>1001.7</v>
      </c>
      <c r="U419" s="6">
        <v>6</v>
      </c>
      <c r="V419" s="6">
        <v>0</v>
      </c>
      <c r="W419" s="5">
        <v>250.38000000000002</v>
      </c>
      <c r="X419" s="6">
        <v>314.7</v>
      </c>
      <c r="Y419" s="6">
        <f t="shared" si="13"/>
        <v>0.24995507637017073</v>
      </c>
      <c r="Z419" t="s">
        <v>38</v>
      </c>
    </row>
    <row r="420" spans="1:26" ht="15" customHeight="1" x14ac:dyDescent="0.35">
      <c r="A420">
        <v>37406</v>
      </c>
      <c r="B420" t="s">
        <v>1791</v>
      </c>
      <c r="C420" s="1">
        <v>41894</v>
      </c>
      <c r="D420" s="1">
        <v>41899</v>
      </c>
      <c r="E420" t="s">
        <v>98</v>
      </c>
      <c r="F420" t="s">
        <v>1531</v>
      </c>
      <c r="G420" t="s">
        <v>1524</v>
      </c>
      <c r="H420" s="2" t="s">
        <v>28</v>
      </c>
      <c r="I420" s="7">
        <v>60653</v>
      </c>
      <c r="J420" t="s">
        <v>1792</v>
      </c>
      <c r="K420" t="s">
        <v>1793</v>
      </c>
      <c r="L420" t="s">
        <v>31</v>
      </c>
      <c r="M420" s="4" t="s">
        <v>32</v>
      </c>
      <c r="N420" s="2" t="s">
        <v>33</v>
      </c>
      <c r="O420" t="s">
        <v>2075</v>
      </c>
      <c r="P420" s="2" t="s">
        <v>117</v>
      </c>
      <c r="Q420" s="2" t="s">
        <v>393</v>
      </c>
      <c r="R420" t="s">
        <v>2076</v>
      </c>
      <c r="S420" s="8">
        <f t="shared" si="12"/>
        <v>5.1516000000000011</v>
      </c>
      <c r="T420" s="5">
        <v>1.9079999999999997</v>
      </c>
      <c r="U420" s="6">
        <v>3</v>
      </c>
      <c r="V420" s="6">
        <v>0.8</v>
      </c>
      <c r="W420" s="5">
        <v>-3.2436000000000016</v>
      </c>
      <c r="X420" s="6">
        <v>1.1100000000000001</v>
      </c>
      <c r="Y420" s="6">
        <f t="shared" si="13"/>
        <v>-1.7000000000000011</v>
      </c>
      <c r="Z420" t="s">
        <v>38</v>
      </c>
    </row>
    <row r="421" spans="1:26" ht="15" customHeight="1" x14ac:dyDescent="0.35">
      <c r="A421">
        <v>40336</v>
      </c>
      <c r="B421" t="s">
        <v>2077</v>
      </c>
      <c r="C421" s="1">
        <v>41991</v>
      </c>
      <c r="D421" s="1">
        <v>41995</v>
      </c>
      <c r="E421" t="s">
        <v>98</v>
      </c>
      <c r="F421" t="s">
        <v>2078</v>
      </c>
      <c r="G421" t="s">
        <v>1352</v>
      </c>
      <c r="H421" s="2" t="s">
        <v>28</v>
      </c>
      <c r="I421" s="7">
        <v>48205</v>
      </c>
      <c r="J421" t="s">
        <v>2079</v>
      </c>
      <c r="K421" t="s">
        <v>2080</v>
      </c>
      <c r="L421" t="s">
        <v>31</v>
      </c>
      <c r="M421" s="4" t="s">
        <v>32</v>
      </c>
      <c r="N421" s="2" t="s">
        <v>33</v>
      </c>
      <c r="O421" t="s">
        <v>2081</v>
      </c>
      <c r="P421" s="2" t="s">
        <v>117</v>
      </c>
      <c r="Q421" s="2" t="s">
        <v>393</v>
      </c>
      <c r="R421" t="s">
        <v>2082</v>
      </c>
      <c r="S421" s="8">
        <f t="shared" si="12"/>
        <v>4946.37</v>
      </c>
      <c r="T421" s="5">
        <v>9892.74</v>
      </c>
      <c r="U421" s="6">
        <v>13</v>
      </c>
      <c r="V421" s="6">
        <v>0</v>
      </c>
      <c r="W421" s="5">
        <v>4946.37</v>
      </c>
      <c r="X421" s="6">
        <v>498.7</v>
      </c>
      <c r="Y421" s="6">
        <f t="shared" si="13"/>
        <v>0.5</v>
      </c>
      <c r="Z421" t="s">
        <v>61</v>
      </c>
    </row>
    <row r="422" spans="1:26" ht="15" customHeight="1" x14ac:dyDescent="0.35">
      <c r="A422">
        <v>29593</v>
      </c>
      <c r="B422" t="s">
        <v>2083</v>
      </c>
      <c r="C422" s="1">
        <v>42308</v>
      </c>
      <c r="D422" s="1">
        <v>42312</v>
      </c>
      <c r="E422" t="s">
        <v>98</v>
      </c>
      <c r="F422" t="s">
        <v>2084</v>
      </c>
      <c r="G422" t="s">
        <v>2085</v>
      </c>
      <c r="H422" s="2" t="s">
        <v>65</v>
      </c>
      <c r="I422" s="7"/>
      <c r="J422" t="s">
        <v>2086</v>
      </c>
      <c r="K422" t="s">
        <v>1199</v>
      </c>
      <c r="L422" t="s">
        <v>1200</v>
      </c>
      <c r="M422" s="4" t="s">
        <v>152</v>
      </c>
      <c r="N422" s="2" t="s">
        <v>48</v>
      </c>
      <c r="O422" t="s">
        <v>2087</v>
      </c>
      <c r="P422" s="2" t="s">
        <v>117</v>
      </c>
      <c r="Q422" s="2" t="s">
        <v>154</v>
      </c>
      <c r="R422" t="s">
        <v>2088</v>
      </c>
      <c r="S422" s="8">
        <f t="shared" si="12"/>
        <v>2583.8399999999997</v>
      </c>
      <c r="T422" s="5">
        <v>4306.32</v>
      </c>
      <c r="U422" s="6">
        <v>8</v>
      </c>
      <c r="V422" s="6">
        <v>0</v>
      </c>
      <c r="W422" s="5">
        <v>1722.48</v>
      </c>
      <c r="X422" s="6">
        <v>314.14999999999998</v>
      </c>
      <c r="Y422" s="6">
        <f t="shared" si="13"/>
        <v>0.39998885359193004</v>
      </c>
      <c r="Z422" t="s">
        <v>61</v>
      </c>
    </row>
    <row r="423" spans="1:26" ht="15" customHeight="1" x14ac:dyDescent="0.35">
      <c r="A423">
        <v>24338</v>
      </c>
      <c r="B423" t="s">
        <v>2089</v>
      </c>
      <c r="C423" s="1">
        <v>41741</v>
      </c>
      <c r="D423" s="1">
        <v>41743</v>
      </c>
      <c r="E423" t="s">
        <v>25</v>
      </c>
      <c r="F423" t="s">
        <v>2090</v>
      </c>
      <c r="G423" t="s">
        <v>1102</v>
      </c>
      <c r="H423" s="2" t="s">
        <v>65</v>
      </c>
      <c r="I423" s="7"/>
      <c r="J423" t="s">
        <v>2091</v>
      </c>
      <c r="K423" t="s">
        <v>1238</v>
      </c>
      <c r="L423" t="s">
        <v>151</v>
      </c>
      <c r="M423" s="4" t="s">
        <v>152</v>
      </c>
      <c r="N423" s="2" t="s">
        <v>48</v>
      </c>
      <c r="O423" t="s">
        <v>1463</v>
      </c>
      <c r="P423" s="2" t="s">
        <v>117</v>
      </c>
      <c r="Q423" s="2" t="s">
        <v>154</v>
      </c>
      <c r="R423" t="s">
        <v>1464</v>
      </c>
      <c r="S423" s="8">
        <f t="shared" si="12"/>
        <v>575.73</v>
      </c>
      <c r="T423" s="5">
        <v>899.55</v>
      </c>
      <c r="U423" s="6">
        <v>3</v>
      </c>
      <c r="V423" s="6">
        <v>0</v>
      </c>
      <c r="W423" s="5">
        <v>323.82</v>
      </c>
      <c r="X423" s="6">
        <v>313.70999999999998</v>
      </c>
      <c r="Y423" s="6">
        <f t="shared" si="13"/>
        <v>0.35997998999499753</v>
      </c>
      <c r="Z423" t="s">
        <v>53</v>
      </c>
    </row>
    <row r="424" spans="1:26" ht="15" customHeight="1" x14ac:dyDescent="0.35">
      <c r="A424">
        <v>21510</v>
      </c>
      <c r="B424" t="s">
        <v>2092</v>
      </c>
      <c r="C424" s="1">
        <v>41954</v>
      </c>
      <c r="D424" s="1">
        <v>41954</v>
      </c>
      <c r="E424" t="s">
        <v>73</v>
      </c>
      <c r="F424" t="s">
        <v>2093</v>
      </c>
      <c r="G424" t="s">
        <v>2094</v>
      </c>
      <c r="H424" s="2" t="s">
        <v>65</v>
      </c>
      <c r="I424" s="7"/>
      <c r="J424" t="s">
        <v>2095</v>
      </c>
      <c r="K424" t="s">
        <v>2096</v>
      </c>
      <c r="L424" t="s">
        <v>266</v>
      </c>
      <c r="M424" s="4" t="s">
        <v>125</v>
      </c>
      <c r="N424" s="2" t="s">
        <v>48</v>
      </c>
      <c r="O424" t="s">
        <v>2097</v>
      </c>
      <c r="P424" s="2" t="s">
        <v>35</v>
      </c>
      <c r="Q424" s="2" t="s">
        <v>81</v>
      </c>
      <c r="R424" t="s">
        <v>2098</v>
      </c>
      <c r="S424" s="8">
        <f t="shared" si="12"/>
        <v>381.96</v>
      </c>
      <c r="T424" s="5">
        <v>763.92</v>
      </c>
      <c r="U424" s="6">
        <v>4</v>
      </c>
      <c r="V424" s="6">
        <v>0</v>
      </c>
      <c r="W424" s="5">
        <v>381.96</v>
      </c>
      <c r="X424" s="6">
        <v>313.66000000000003</v>
      </c>
      <c r="Y424" s="6">
        <f t="shared" si="13"/>
        <v>0.5</v>
      </c>
      <c r="Z424" t="s">
        <v>53</v>
      </c>
    </row>
    <row r="425" spans="1:26" ht="15" customHeight="1" x14ac:dyDescent="0.35">
      <c r="A425">
        <v>16814</v>
      </c>
      <c r="B425" t="s">
        <v>2099</v>
      </c>
      <c r="C425" s="1">
        <v>41560</v>
      </c>
      <c r="D425" s="1">
        <v>41564</v>
      </c>
      <c r="E425" t="s">
        <v>98</v>
      </c>
      <c r="F425" t="s">
        <v>2100</v>
      </c>
      <c r="G425" t="s">
        <v>2101</v>
      </c>
      <c r="H425" s="2" t="s">
        <v>28</v>
      </c>
      <c r="I425" s="7"/>
      <c r="J425" t="s">
        <v>2102</v>
      </c>
      <c r="K425" t="s">
        <v>2103</v>
      </c>
      <c r="L425" t="s">
        <v>67</v>
      </c>
      <c r="M425" s="4" t="s">
        <v>68</v>
      </c>
      <c r="N425" s="2" t="s">
        <v>69</v>
      </c>
      <c r="O425" t="s">
        <v>528</v>
      </c>
      <c r="P425" s="2" t="s">
        <v>35</v>
      </c>
      <c r="Q425" s="2" t="s">
        <v>36</v>
      </c>
      <c r="R425" t="s">
        <v>529</v>
      </c>
      <c r="S425" s="8">
        <f t="shared" si="12"/>
        <v>1450.3200000000002</v>
      </c>
      <c r="T425" s="5">
        <v>2544.2400000000002</v>
      </c>
      <c r="U425" s="6">
        <v>4</v>
      </c>
      <c r="V425" s="6">
        <v>0</v>
      </c>
      <c r="W425" s="5">
        <v>1093.92</v>
      </c>
      <c r="X425" s="6">
        <v>313.58</v>
      </c>
      <c r="Y425" s="6">
        <f t="shared" si="13"/>
        <v>0.42995943778888784</v>
      </c>
      <c r="Z425" t="s">
        <v>38</v>
      </c>
    </row>
    <row r="426" spans="1:26" ht="15" customHeight="1" x14ac:dyDescent="0.35">
      <c r="A426">
        <v>30674</v>
      </c>
      <c r="B426" t="s">
        <v>2104</v>
      </c>
      <c r="C426" s="1">
        <v>41560</v>
      </c>
      <c r="D426" s="1">
        <v>41563</v>
      </c>
      <c r="E426" t="s">
        <v>40</v>
      </c>
      <c r="F426" t="s">
        <v>2105</v>
      </c>
      <c r="G426" t="s">
        <v>958</v>
      </c>
      <c r="H426" s="2" t="s">
        <v>28</v>
      </c>
      <c r="I426" s="7"/>
      <c r="J426" t="s">
        <v>1557</v>
      </c>
      <c r="K426" t="s">
        <v>1557</v>
      </c>
      <c r="L426" t="s">
        <v>94</v>
      </c>
      <c r="M426" s="4" t="s">
        <v>47</v>
      </c>
      <c r="N426" s="2" t="s">
        <v>48</v>
      </c>
      <c r="O426" t="s">
        <v>389</v>
      </c>
      <c r="P426" s="2" t="s">
        <v>50</v>
      </c>
      <c r="Q426" s="2" t="s">
        <v>51</v>
      </c>
      <c r="R426" t="s">
        <v>390</v>
      </c>
      <c r="S426" s="8">
        <f t="shared" si="12"/>
        <v>1326.1199999999997</v>
      </c>
      <c r="T426" s="5">
        <v>1136.6639999999998</v>
      </c>
      <c r="U426" s="6">
        <v>4</v>
      </c>
      <c r="V426" s="6">
        <v>0.4</v>
      </c>
      <c r="W426" s="5">
        <v>-189.4559999999999</v>
      </c>
      <c r="X426" s="6">
        <v>313.52</v>
      </c>
      <c r="Y426" s="6">
        <f t="shared" si="13"/>
        <v>-0.166677223876185</v>
      </c>
      <c r="Z426" t="s">
        <v>53</v>
      </c>
    </row>
    <row r="427" spans="1:26" ht="15" customHeight="1" x14ac:dyDescent="0.35">
      <c r="A427">
        <v>27537</v>
      </c>
      <c r="B427" t="s">
        <v>2106</v>
      </c>
      <c r="C427" s="1">
        <v>42034</v>
      </c>
      <c r="D427" s="1">
        <v>42038</v>
      </c>
      <c r="E427" t="s">
        <v>98</v>
      </c>
      <c r="F427" t="s">
        <v>2107</v>
      </c>
      <c r="G427" t="s">
        <v>2108</v>
      </c>
      <c r="H427" s="2" t="s">
        <v>43</v>
      </c>
      <c r="I427" s="7"/>
      <c r="J427" t="s">
        <v>1004</v>
      </c>
      <c r="K427" t="s">
        <v>1004</v>
      </c>
      <c r="L427" t="s">
        <v>151</v>
      </c>
      <c r="M427" s="4" t="s">
        <v>152</v>
      </c>
      <c r="N427" s="2" t="s">
        <v>48</v>
      </c>
      <c r="O427" t="s">
        <v>375</v>
      </c>
      <c r="P427" s="2" t="s">
        <v>50</v>
      </c>
      <c r="Q427" s="2" t="s">
        <v>51</v>
      </c>
      <c r="R427" t="s">
        <v>376</v>
      </c>
      <c r="S427" s="8">
        <f t="shared" si="12"/>
        <v>2209.0499999999997</v>
      </c>
      <c r="T427" s="5">
        <v>2300.9999999999995</v>
      </c>
      <c r="U427" s="6">
        <v>5</v>
      </c>
      <c r="V427" s="6">
        <v>0</v>
      </c>
      <c r="W427" s="5">
        <v>91.95</v>
      </c>
      <c r="X427" s="6">
        <v>313.45</v>
      </c>
      <c r="Y427" s="6">
        <f t="shared" si="13"/>
        <v>3.9960886571056072E-2</v>
      </c>
      <c r="Z427" t="s">
        <v>38</v>
      </c>
    </row>
    <row r="428" spans="1:26" ht="15" customHeight="1" x14ac:dyDescent="0.35">
      <c r="A428">
        <v>43180</v>
      </c>
      <c r="B428" t="s">
        <v>2109</v>
      </c>
      <c r="C428" s="1">
        <v>41559</v>
      </c>
      <c r="D428" s="1">
        <v>41563</v>
      </c>
      <c r="E428" t="s">
        <v>40</v>
      </c>
      <c r="F428" t="s">
        <v>2110</v>
      </c>
      <c r="G428" t="s">
        <v>2111</v>
      </c>
      <c r="H428" s="2" t="s">
        <v>28</v>
      </c>
      <c r="I428" s="7"/>
      <c r="J428" t="s">
        <v>2112</v>
      </c>
      <c r="K428" t="s">
        <v>302</v>
      </c>
      <c r="L428" t="s">
        <v>303</v>
      </c>
      <c r="M428" s="4" t="s">
        <v>304</v>
      </c>
      <c r="N428" s="2" t="s">
        <v>79</v>
      </c>
      <c r="O428" t="s">
        <v>984</v>
      </c>
      <c r="P428" s="2" t="s">
        <v>35</v>
      </c>
      <c r="Q428" s="2" t="s">
        <v>36</v>
      </c>
      <c r="R428" t="s">
        <v>985</v>
      </c>
      <c r="S428" s="8">
        <f t="shared" si="12"/>
        <v>2345.4</v>
      </c>
      <c r="T428" s="5">
        <v>3908.88</v>
      </c>
      <c r="U428" s="6">
        <v>6</v>
      </c>
      <c r="V428" s="6">
        <v>0</v>
      </c>
      <c r="W428" s="5">
        <v>1563.48</v>
      </c>
      <c r="X428" s="6">
        <v>313.31</v>
      </c>
      <c r="Y428" s="6">
        <f t="shared" si="13"/>
        <v>0.39998158040154724</v>
      </c>
      <c r="Z428" t="s">
        <v>61</v>
      </c>
    </row>
    <row r="429" spans="1:26" ht="15" customHeight="1" x14ac:dyDescent="0.35">
      <c r="A429">
        <v>35208</v>
      </c>
      <c r="B429" t="s">
        <v>2113</v>
      </c>
      <c r="C429" s="1">
        <v>42161</v>
      </c>
      <c r="D429" s="1">
        <v>42162</v>
      </c>
      <c r="E429" t="s">
        <v>25</v>
      </c>
      <c r="F429" t="s">
        <v>2078</v>
      </c>
      <c r="G429" t="s">
        <v>1352</v>
      </c>
      <c r="H429" s="2" t="s">
        <v>28</v>
      </c>
      <c r="I429" s="7">
        <v>77581</v>
      </c>
      <c r="J429" t="s">
        <v>2114</v>
      </c>
      <c r="K429" t="s">
        <v>166</v>
      </c>
      <c r="L429" t="s">
        <v>31</v>
      </c>
      <c r="M429" s="4" t="s">
        <v>32</v>
      </c>
      <c r="N429" s="2" t="s">
        <v>33</v>
      </c>
      <c r="O429" t="s">
        <v>2115</v>
      </c>
      <c r="P429" s="2" t="s">
        <v>35</v>
      </c>
      <c r="Q429" s="2" t="s">
        <v>36</v>
      </c>
      <c r="R429" t="s">
        <v>2116</v>
      </c>
      <c r="S429" s="8">
        <f t="shared" si="12"/>
        <v>417.45870000000014</v>
      </c>
      <c r="T429" s="5">
        <v>470.37600000000009</v>
      </c>
      <c r="U429" s="6">
        <v>3</v>
      </c>
      <c r="V429" s="6">
        <v>0.2</v>
      </c>
      <c r="W429" s="5">
        <v>52.917299999999955</v>
      </c>
      <c r="X429" s="6">
        <v>137.41</v>
      </c>
      <c r="Y429" s="6">
        <f t="shared" si="13"/>
        <v>0.11249999999999988</v>
      </c>
      <c r="Z429" t="s">
        <v>38</v>
      </c>
    </row>
    <row r="430" spans="1:26" ht="15" customHeight="1" x14ac:dyDescent="0.35">
      <c r="A430">
        <v>33848</v>
      </c>
      <c r="B430" t="s">
        <v>2117</v>
      </c>
      <c r="C430" s="1">
        <v>42328</v>
      </c>
      <c r="D430" s="1">
        <v>42332</v>
      </c>
      <c r="E430" t="s">
        <v>98</v>
      </c>
      <c r="F430" t="s">
        <v>2118</v>
      </c>
      <c r="G430" t="s">
        <v>1352</v>
      </c>
      <c r="H430" s="2" t="s">
        <v>28</v>
      </c>
      <c r="I430" s="7">
        <v>42420</v>
      </c>
      <c r="J430" t="s">
        <v>1158</v>
      </c>
      <c r="K430" t="s">
        <v>2119</v>
      </c>
      <c r="L430" t="s">
        <v>31</v>
      </c>
      <c r="M430" s="4" t="s">
        <v>360</v>
      </c>
      <c r="N430" s="2" t="s">
        <v>33</v>
      </c>
      <c r="O430" t="s">
        <v>2120</v>
      </c>
      <c r="P430" s="2" t="s">
        <v>50</v>
      </c>
      <c r="Q430" s="2" t="s">
        <v>362</v>
      </c>
      <c r="R430" t="s">
        <v>2121</v>
      </c>
      <c r="S430" s="8">
        <f t="shared" si="12"/>
        <v>608.19119999999987</v>
      </c>
      <c r="T430" s="5">
        <v>821.87999999999988</v>
      </c>
      <c r="U430" s="6">
        <v>6</v>
      </c>
      <c r="V430" s="6">
        <v>0</v>
      </c>
      <c r="W430" s="5">
        <v>213.68880000000001</v>
      </c>
      <c r="X430" s="6">
        <v>83.56</v>
      </c>
      <c r="Y430" s="6">
        <f t="shared" si="13"/>
        <v>0.26000000000000006</v>
      </c>
      <c r="Z430" t="s">
        <v>61</v>
      </c>
    </row>
    <row r="431" spans="1:26" ht="15" customHeight="1" x14ac:dyDescent="0.35">
      <c r="A431">
        <v>26224</v>
      </c>
      <c r="B431" t="s">
        <v>2122</v>
      </c>
      <c r="C431" s="1">
        <v>41901</v>
      </c>
      <c r="D431" s="1">
        <v>41905</v>
      </c>
      <c r="E431" t="s">
        <v>98</v>
      </c>
      <c r="F431" t="s">
        <v>2123</v>
      </c>
      <c r="G431" t="s">
        <v>2124</v>
      </c>
      <c r="H431" s="2" t="s">
        <v>28</v>
      </c>
      <c r="I431" s="7"/>
      <c r="J431" t="s">
        <v>2125</v>
      </c>
      <c r="K431" t="s">
        <v>2025</v>
      </c>
      <c r="L431" t="s">
        <v>266</v>
      </c>
      <c r="M431" s="4" t="s">
        <v>125</v>
      </c>
      <c r="N431" s="2" t="s">
        <v>48</v>
      </c>
      <c r="O431" t="s">
        <v>1137</v>
      </c>
      <c r="P431" s="2" t="s">
        <v>117</v>
      </c>
      <c r="Q431" s="2" t="s">
        <v>154</v>
      </c>
      <c r="R431" t="s">
        <v>1138</v>
      </c>
      <c r="S431" s="8">
        <f t="shared" si="12"/>
        <v>2024.2799999999997</v>
      </c>
      <c r="T431" s="5">
        <v>2249.16</v>
      </c>
      <c r="U431" s="6">
        <v>4</v>
      </c>
      <c r="V431" s="6">
        <v>0</v>
      </c>
      <c r="W431" s="5">
        <v>224.88</v>
      </c>
      <c r="X431" s="6">
        <v>311.14</v>
      </c>
      <c r="Y431" s="6">
        <f t="shared" si="13"/>
        <v>9.9983994024435793E-2</v>
      </c>
      <c r="Z431" t="s">
        <v>38</v>
      </c>
    </row>
    <row r="432" spans="1:26" ht="15" customHeight="1" x14ac:dyDescent="0.35">
      <c r="A432">
        <v>7454</v>
      </c>
      <c r="B432" t="s">
        <v>2126</v>
      </c>
      <c r="C432" s="1">
        <v>41639</v>
      </c>
      <c r="D432" s="1">
        <v>41644</v>
      </c>
      <c r="E432" t="s">
        <v>98</v>
      </c>
      <c r="F432" t="s">
        <v>2127</v>
      </c>
      <c r="G432" t="s">
        <v>2128</v>
      </c>
      <c r="H432" s="2" t="s">
        <v>43</v>
      </c>
      <c r="I432" s="7"/>
      <c r="J432" t="s">
        <v>2129</v>
      </c>
      <c r="K432" t="s">
        <v>2130</v>
      </c>
      <c r="L432" t="s">
        <v>227</v>
      </c>
      <c r="M432" s="4" t="s">
        <v>228</v>
      </c>
      <c r="N432" s="2" t="s">
        <v>143</v>
      </c>
      <c r="O432" t="s">
        <v>1382</v>
      </c>
      <c r="P432" s="2" t="s">
        <v>117</v>
      </c>
      <c r="Q432" s="2" t="s">
        <v>154</v>
      </c>
      <c r="R432" t="s">
        <v>1383</v>
      </c>
      <c r="S432" s="8">
        <f t="shared" si="12"/>
        <v>2351.3000000000002</v>
      </c>
      <c r="T432" s="5">
        <v>2528.2600000000002</v>
      </c>
      <c r="U432" s="6">
        <v>7</v>
      </c>
      <c r="V432" s="6">
        <v>0</v>
      </c>
      <c r="W432" s="5">
        <v>176.96000000000004</v>
      </c>
      <c r="X432" s="6">
        <v>310.74799999999999</v>
      </c>
      <c r="Y432" s="6">
        <f t="shared" si="13"/>
        <v>6.9992801373276486E-2</v>
      </c>
      <c r="Z432" t="s">
        <v>38</v>
      </c>
    </row>
    <row r="433" spans="1:26" ht="15" customHeight="1" x14ac:dyDescent="0.35">
      <c r="A433">
        <v>12080</v>
      </c>
      <c r="B433" t="s">
        <v>2131</v>
      </c>
      <c r="C433" s="1">
        <v>42367</v>
      </c>
      <c r="D433" s="1">
        <v>42369</v>
      </c>
      <c r="E433" t="s">
        <v>40</v>
      </c>
      <c r="F433" t="s">
        <v>2132</v>
      </c>
      <c r="G433" t="s">
        <v>2133</v>
      </c>
      <c r="H433" s="2" t="s">
        <v>28</v>
      </c>
      <c r="I433" s="7"/>
      <c r="J433" t="s">
        <v>2134</v>
      </c>
      <c r="K433" t="s">
        <v>1851</v>
      </c>
      <c r="L433" t="s">
        <v>161</v>
      </c>
      <c r="M433" s="4" t="s">
        <v>68</v>
      </c>
      <c r="N433" s="2" t="s">
        <v>69</v>
      </c>
      <c r="O433" t="s">
        <v>930</v>
      </c>
      <c r="P433" s="2" t="s">
        <v>50</v>
      </c>
      <c r="Q433" s="2" t="s">
        <v>104</v>
      </c>
      <c r="R433" t="s">
        <v>931</v>
      </c>
      <c r="S433" s="8">
        <f t="shared" si="12"/>
        <v>1258.9500000000003</v>
      </c>
      <c r="T433" s="5">
        <v>1461.1350000000002</v>
      </c>
      <c r="U433" s="6">
        <v>5</v>
      </c>
      <c r="V433" s="6">
        <v>0.35</v>
      </c>
      <c r="W433" s="5">
        <v>202.18499999999995</v>
      </c>
      <c r="X433" s="6">
        <v>310.17</v>
      </c>
      <c r="Y433" s="6">
        <f t="shared" si="13"/>
        <v>0.13837530413000845</v>
      </c>
      <c r="Z433" t="s">
        <v>38</v>
      </c>
    </row>
    <row r="434" spans="1:26" ht="15" customHeight="1" x14ac:dyDescent="0.35">
      <c r="A434">
        <v>3149</v>
      </c>
      <c r="B434" t="s">
        <v>2135</v>
      </c>
      <c r="C434" s="1">
        <v>41958</v>
      </c>
      <c r="D434" s="1">
        <v>41962</v>
      </c>
      <c r="E434" t="s">
        <v>98</v>
      </c>
      <c r="F434" t="s">
        <v>2136</v>
      </c>
      <c r="G434" t="s">
        <v>2137</v>
      </c>
      <c r="H434" s="2" t="s">
        <v>28</v>
      </c>
      <c r="I434" s="7"/>
      <c r="J434" t="s">
        <v>2138</v>
      </c>
      <c r="K434" t="s">
        <v>2139</v>
      </c>
      <c r="L434" t="s">
        <v>227</v>
      </c>
      <c r="M434" s="4" t="s">
        <v>228</v>
      </c>
      <c r="N434" s="2" t="s">
        <v>143</v>
      </c>
      <c r="O434" t="s">
        <v>665</v>
      </c>
      <c r="P434" s="2" t="s">
        <v>35</v>
      </c>
      <c r="Q434" s="2" t="s">
        <v>36</v>
      </c>
      <c r="R434" t="s">
        <v>666</v>
      </c>
      <c r="S434" s="8">
        <f t="shared" si="12"/>
        <v>2010.2599999999995</v>
      </c>
      <c r="T434" s="5">
        <v>3045.8399999999997</v>
      </c>
      <c r="U434" s="6">
        <v>7</v>
      </c>
      <c r="V434" s="6">
        <v>0</v>
      </c>
      <c r="W434" s="5">
        <v>1035.5800000000002</v>
      </c>
      <c r="X434" s="6">
        <v>309.74799999999999</v>
      </c>
      <c r="Y434" s="6">
        <f t="shared" si="13"/>
        <v>0.33999816142673295</v>
      </c>
      <c r="Z434" t="s">
        <v>38</v>
      </c>
    </row>
    <row r="435" spans="1:26" ht="15" customHeight="1" x14ac:dyDescent="0.35">
      <c r="A435">
        <v>35580</v>
      </c>
      <c r="B435" t="s">
        <v>2140</v>
      </c>
      <c r="C435" s="1">
        <v>41262</v>
      </c>
      <c r="D435" s="1">
        <v>41265</v>
      </c>
      <c r="E435" t="s">
        <v>25</v>
      </c>
      <c r="F435" t="s">
        <v>2078</v>
      </c>
      <c r="G435" t="s">
        <v>1352</v>
      </c>
      <c r="H435" s="2" t="s">
        <v>28</v>
      </c>
      <c r="I435" s="7">
        <v>46203</v>
      </c>
      <c r="J435" t="s">
        <v>2141</v>
      </c>
      <c r="K435" t="s">
        <v>833</v>
      </c>
      <c r="L435" t="s">
        <v>31</v>
      </c>
      <c r="M435" s="4" t="s">
        <v>32</v>
      </c>
      <c r="N435" s="2" t="s">
        <v>33</v>
      </c>
      <c r="O435" t="s">
        <v>2142</v>
      </c>
      <c r="P435" s="2" t="s">
        <v>117</v>
      </c>
      <c r="Q435" s="2" t="s">
        <v>393</v>
      </c>
      <c r="R435" t="s">
        <v>2143</v>
      </c>
      <c r="S435" s="8">
        <f t="shared" si="12"/>
        <v>607.18350000000009</v>
      </c>
      <c r="T435" s="5">
        <v>1103.97</v>
      </c>
      <c r="U435" s="6">
        <v>3</v>
      </c>
      <c r="V435" s="6">
        <v>0</v>
      </c>
      <c r="W435" s="5">
        <v>496.78649999999993</v>
      </c>
      <c r="X435" s="6">
        <v>63.82</v>
      </c>
      <c r="Y435" s="6">
        <f t="shared" si="13"/>
        <v>0.44999999999999996</v>
      </c>
      <c r="Z435" t="s">
        <v>61</v>
      </c>
    </row>
    <row r="436" spans="1:26" ht="15" customHeight="1" x14ac:dyDescent="0.35">
      <c r="A436">
        <v>36011</v>
      </c>
      <c r="B436" t="s">
        <v>2144</v>
      </c>
      <c r="C436" s="1">
        <v>42143</v>
      </c>
      <c r="D436" s="1">
        <v>42145</v>
      </c>
      <c r="E436" t="s">
        <v>25</v>
      </c>
      <c r="F436" t="s">
        <v>2145</v>
      </c>
      <c r="G436" t="s">
        <v>1352</v>
      </c>
      <c r="H436" s="2" t="s">
        <v>28</v>
      </c>
      <c r="I436" s="7">
        <v>97206</v>
      </c>
      <c r="J436" t="s">
        <v>2146</v>
      </c>
      <c r="K436" t="s">
        <v>581</v>
      </c>
      <c r="L436" t="s">
        <v>31</v>
      </c>
      <c r="M436" s="4" t="s">
        <v>113</v>
      </c>
      <c r="N436" s="2" t="s">
        <v>33</v>
      </c>
      <c r="O436" t="s">
        <v>2147</v>
      </c>
      <c r="P436" s="2" t="s">
        <v>35</v>
      </c>
      <c r="Q436" s="2" t="s">
        <v>36</v>
      </c>
      <c r="R436" t="s">
        <v>2148</v>
      </c>
      <c r="S436" s="8">
        <f t="shared" si="12"/>
        <v>305.9248</v>
      </c>
      <c r="T436" s="5">
        <v>344.70400000000001</v>
      </c>
      <c r="U436" s="6">
        <v>2</v>
      </c>
      <c r="V436" s="6">
        <v>0.2</v>
      </c>
      <c r="W436" s="5">
        <v>38.779199999999989</v>
      </c>
      <c r="X436" s="6">
        <v>48.59</v>
      </c>
      <c r="Y436" s="6">
        <f t="shared" si="13"/>
        <v>0.11249999999999996</v>
      </c>
      <c r="Z436" t="s">
        <v>61</v>
      </c>
    </row>
    <row r="437" spans="1:26" ht="15" customHeight="1" x14ac:dyDescent="0.35">
      <c r="A437">
        <v>29277</v>
      </c>
      <c r="B437" t="s">
        <v>2149</v>
      </c>
      <c r="C437" s="1">
        <v>42255</v>
      </c>
      <c r="D437" s="1">
        <v>42258</v>
      </c>
      <c r="E437" t="s">
        <v>25</v>
      </c>
      <c r="F437" t="s">
        <v>2150</v>
      </c>
      <c r="G437" t="s">
        <v>2151</v>
      </c>
      <c r="H437" s="2" t="s">
        <v>28</v>
      </c>
      <c r="I437" s="7"/>
      <c r="J437" t="s">
        <v>629</v>
      </c>
      <c r="K437" t="s">
        <v>630</v>
      </c>
      <c r="L437" t="s">
        <v>631</v>
      </c>
      <c r="M437" s="4" t="s">
        <v>332</v>
      </c>
      <c r="N437" s="2" t="s">
        <v>48</v>
      </c>
      <c r="O437" t="s">
        <v>1319</v>
      </c>
      <c r="P437" s="2" t="s">
        <v>50</v>
      </c>
      <c r="Q437" s="2" t="s">
        <v>107</v>
      </c>
      <c r="R437" t="s">
        <v>1320</v>
      </c>
      <c r="S437" s="8">
        <f t="shared" si="12"/>
        <v>1954.32</v>
      </c>
      <c r="T437" s="5">
        <v>2152.9560000000001</v>
      </c>
      <c r="U437" s="6">
        <v>8</v>
      </c>
      <c r="V437" s="6">
        <v>0.35</v>
      </c>
      <c r="W437" s="5">
        <v>198.63600000000019</v>
      </c>
      <c r="X437" s="6">
        <v>309.11</v>
      </c>
      <c r="Y437" s="6">
        <f t="shared" si="13"/>
        <v>9.2261987704347043E-2</v>
      </c>
      <c r="Z437" t="s">
        <v>61</v>
      </c>
    </row>
    <row r="438" spans="1:26" ht="15" customHeight="1" x14ac:dyDescent="0.35">
      <c r="A438">
        <v>12329</v>
      </c>
      <c r="B438" t="s">
        <v>2152</v>
      </c>
      <c r="C438" s="1">
        <v>41807</v>
      </c>
      <c r="D438" s="1">
        <v>41809</v>
      </c>
      <c r="E438" t="s">
        <v>25</v>
      </c>
      <c r="F438" t="s">
        <v>2153</v>
      </c>
      <c r="G438" t="s">
        <v>1872</v>
      </c>
      <c r="H438" s="2" t="s">
        <v>28</v>
      </c>
      <c r="I438" s="7"/>
      <c r="J438" t="s">
        <v>2154</v>
      </c>
      <c r="K438" t="s">
        <v>160</v>
      </c>
      <c r="L438" t="s">
        <v>161</v>
      </c>
      <c r="M438" s="4" t="s">
        <v>68</v>
      </c>
      <c r="N438" s="2" t="s">
        <v>69</v>
      </c>
      <c r="O438" t="s">
        <v>2155</v>
      </c>
      <c r="P438" s="2" t="s">
        <v>35</v>
      </c>
      <c r="Q438" s="2" t="s">
        <v>314</v>
      </c>
      <c r="R438" t="s">
        <v>2156</v>
      </c>
      <c r="S438" s="8">
        <f t="shared" si="12"/>
        <v>796.34999999999991</v>
      </c>
      <c r="T438" s="5">
        <v>1244.0999999999999</v>
      </c>
      <c r="U438" s="6">
        <v>5</v>
      </c>
      <c r="V438" s="6">
        <v>0</v>
      </c>
      <c r="W438" s="5">
        <v>447.75000000000006</v>
      </c>
      <c r="X438" s="6">
        <v>309</v>
      </c>
      <c r="Y438" s="6">
        <f t="shared" si="13"/>
        <v>0.35989872196768757</v>
      </c>
      <c r="Z438" t="s">
        <v>38</v>
      </c>
    </row>
    <row r="439" spans="1:26" ht="15" customHeight="1" x14ac:dyDescent="0.35">
      <c r="A439">
        <v>4891</v>
      </c>
      <c r="B439" t="s">
        <v>2157</v>
      </c>
      <c r="C439" s="1">
        <v>41250</v>
      </c>
      <c r="D439" s="1">
        <v>41250</v>
      </c>
      <c r="E439" t="s">
        <v>73</v>
      </c>
      <c r="F439" t="s">
        <v>2158</v>
      </c>
      <c r="G439" t="s">
        <v>2159</v>
      </c>
      <c r="H439" s="2" t="s">
        <v>43</v>
      </c>
      <c r="I439" s="7"/>
      <c r="J439" t="s">
        <v>2160</v>
      </c>
      <c r="K439" t="s">
        <v>2161</v>
      </c>
      <c r="L439" t="s">
        <v>227</v>
      </c>
      <c r="M439" s="4" t="s">
        <v>228</v>
      </c>
      <c r="N439" s="2" t="s">
        <v>143</v>
      </c>
      <c r="O439" t="s">
        <v>2162</v>
      </c>
      <c r="P439" s="2" t="s">
        <v>50</v>
      </c>
      <c r="Q439" s="2" t="s">
        <v>51</v>
      </c>
      <c r="R439" t="s">
        <v>2163</v>
      </c>
      <c r="S439" s="8">
        <f t="shared" si="12"/>
        <v>1725.8400000000001</v>
      </c>
      <c r="T439" s="5">
        <v>2226.8160000000003</v>
      </c>
      <c r="U439" s="6">
        <v>9</v>
      </c>
      <c r="V439" s="6">
        <v>0.2</v>
      </c>
      <c r="W439" s="5">
        <v>500.976</v>
      </c>
      <c r="X439" s="6">
        <v>308.65800000000002</v>
      </c>
      <c r="Y439" s="6">
        <f t="shared" si="13"/>
        <v>0.22497413347128814</v>
      </c>
      <c r="Z439" t="s">
        <v>38</v>
      </c>
    </row>
    <row r="440" spans="1:26" ht="15" customHeight="1" x14ac:dyDescent="0.35">
      <c r="A440">
        <v>20557</v>
      </c>
      <c r="B440" t="s">
        <v>2164</v>
      </c>
      <c r="C440" s="1">
        <v>42266</v>
      </c>
      <c r="D440" s="1">
        <v>42268</v>
      </c>
      <c r="E440" t="s">
        <v>40</v>
      </c>
      <c r="F440" t="s">
        <v>2165</v>
      </c>
      <c r="G440" t="s">
        <v>2166</v>
      </c>
      <c r="H440" s="2" t="s">
        <v>28</v>
      </c>
      <c r="I440" s="7"/>
      <c r="J440" t="s">
        <v>532</v>
      </c>
      <c r="K440" t="s">
        <v>533</v>
      </c>
      <c r="L440" t="s">
        <v>46</v>
      </c>
      <c r="M440" s="4" t="s">
        <v>47</v>
      </c>
      <c r="N440" s="2" t="s">
        <v>48</v>
      </c>
      <c r="O440" t="s">
        <v>824</v>
      </c>
      <c r="P440" s="2" t="s">
        <v>50</v>
      </c>
      <c r="Q440" s="2" t="s">
        <v>107</v>
      </c>
      <c r="R440" t="s">
        <v>825</v>
      </c>
      <c r="S440" s="8">
        <f t="shared" si="12"/>
        <v>1568.8799999999999</v>
      </c>
      <c r="T440" s="5">
        <v>1586.4119999999998</v>
      </c>
      <c r="U440" s="6">
        <v>4</v>
      </c>
      <c r="V440" s="6">
        <v>0.1</v>
      </c>
      <c r="W440" s="5">
        <v>17.531999999999982</v>
      </c>
      <c r="X440" s="6">
        <v>307.98</v>
      </c>
      <c r="Y440" s="6">
        <f t="shared" si="13"/>
        <v>1.1051353620623133E-2</v>
      </c>
      <c r="Z440" t="s">
        <v>38</v>
      </c>
    </row>
    <row r="441" spans="1:26" ht="15" customHeight="1" x14ac:dyDescent="0.35">
      <c r="A441">
        <v>32706</v>
      </c>
      <c r="B441" t="s">
        <v>2167</v>
      </c>
      <c r="C441" s="1">
        <v>41908</v>
      </c>
      <c r="D441" s="1">
        <v>41913</v>
      </c>
      <c r="E441" t="s">
        <v>98</v>
      </c>
      <c r="F441" t="s">
        <v>2145</v>
      </c>
      <c r="G441" t="s">
        <v>1352</v>
      </c>
      <c r="H441" s="2" t="s">
        <v>28</v>
      </c>
      <c r="I441" s="7">
        <v>85023</v>
      </c>
      <c r="J441" t="s">
        <v>2168</v>
      </c>
      <c r="K441" t="s">
        <v>2169</v>
      </c>
      <c r="L441" t="s">
        <v>31</v>
      </c>
      <c r="M441" s="4" t="s">
        <v>113</v>
      </c>
      <c r="N441" s="2" t="s">
        <v>33</v>
      </c>
      <c r="O441" t="s">
        <v>2170</v>
      </c>
      <c r="P441" s="2" t="s">
        <v>50</v>
      </c>
      <c r="Q441" s="2" t="s">
        <v>104</v>
      </c>
      <c r="R441" t="s">
        <v>2171</v>
      </c>
      <c r="S441" s="8">
        <f t="shared" si="12"/>
        <v>597.61080000000004</v>
      </c>
      <c r="T441" s="5">
        <v>393.16500000000002</v>
      </c>
      <c r="U441" s="6">
        <v>3</v>
      </c>
      <c r="V441" s="6">
        <v>0.5</v>
      </c>
      <c r="W441" s="5">
        <v>-204.44580000000005</v>
      </c>
      <c r="X441" s="6">
        <v>22.1</v>
      </c>
      <c r="Y441" s="6">
        <f t="shared" si="13"/>
        <v>-0.52000000000000013</v>
      </c>
      <c r="Z441" t="s">
        <v>61</v>
      </c>
    </row>
    <row r="442" spans="1:26" ht="15" customHeight="1" x14ac:dyDescent="0.35">
      <c r="A442">
        <v>42472</v>
      </c>
      <c r="B442" t="s">
        <v>2172</v>
      </c>
      <c r="C442" s="1">
        <v>42045</v>
      </c>
      <c r="D442" s="1">
        <v>42049</v>
      </c>
      <c r="E442" t="s">
        <v>98</v>
      </c>
      <c r="F442" t="s">
        <v>2173</v>
      </c>
      <c r="G442" t="s">
        <v>2174</v>
      </c>
      <c r="H442" s="2" t="s">
        <v>28</v>
      </c>
      <c r="I442" s="7"/>
      <c r="J442" t="s">
        <v>2175</v>
      </c>
      <c r="K442" t="s">
        <v>2176</v>
      </c>
      <c r="L442" t="s">
        <v>2177</v>
      </c>
      <c r="M442" s="4" t="s">
        <v>133</v>
      </c>
      <c r="N442" s="2" t="s">
        <v>48</v>
      </c>
      <c r="O442" t="s">
        <v>1111</v>
      </c>
      <c r="P442" s="2" t="s">
        <v>117</v>
      </c>
      <c r="Q442" s="2" t="s">
        <v>154</v>
      </c>
      <c r="R442" t="s">
        <v>1112</v>
      </c>
      <c r="S442" s="8">
        <f t="shared" si="12"/>
        <v>2192.4000000000005</v>
      </c>
      <c r="T442" s="5">
        <v>3425.4000000000005</v>
      </c>
      <c r="U442" s="6">
        <v>6</v>
      </c>
      <c r="V442" s="6">
        <v>0</v>
      </c>
      <c r="W442" s="5">
        <v>1233</v>
      </c>
      <c r="X442" s="6">
        <v>307.83</v>
      </c>
      <c r="Y442" s="6">
        <f t="shared" si="13"/>
        <v>0.35995796111403044</v>
      </c>
      <c r="Z442" t="s">
        <v>38</v>
      </c>
    </row>
    <row r="443" spans="1:26" ht="15" customHeight="1" x14ac:dyDescent="0.35">
      <c r="A443">
        <v>18030</v>
      </c>
      <c r="B443" t="s">
        <v>2178</v>
      </c>
      <c r="C443" s="1">
        <v>42043</v>
      </c>
      <c r="D443" s="1">
        <v>42046</v>
      </c>
      <c r="E443" t="s">
        <v>25</v>
      </c>
      <c r="F443" t="s">
        <v>2179</v>
      </c>
      <c r="G443" t="s">
        <v>2180</v>
      </c>
      <c r="H443" s="2" t="s">
        <v>43</v>
      </c>
      <c r="I443" s="7"/>
      <c r="J443" t="s">
        <v>1740</v>
      </c>
      <c r="K443" t="s">
        <v>1481</v>
      </c>
      <c r="L443" t="s">
        <v>481</v>
      </c>
      <c r="M443" s="4" t="s">
        <v>177</v>
      </c>
      <c r="N443" s="2" t="s">
        <v>69</v>
      </c>
      <c r="O443" t="s">
        <v>178</v>
      </c>
      <c r="P443" s="2" t="s">
        <v>117</v>
      </c>
      <c r="Q443" s="2" t="s">
        <v>154</v>
      </c>
      <c r="R443" t="s">
        <v>179</v>
      </c>
      <c r="S443" s="8">
        <f t="shared" si="12"/>
        <v>568.50000000000011</v>
      </c>
      <c r="T443" s="5">
        <v>1136.94</v>
      </c>
      <c r="U443" s="6">
        <v>2</v>
      </c>
      <c r="V443" s="6">
        <v>0</v>
      </c>
      <c r="W443" s="5">
        <v>568.43999999999994</v>
      </c>
      <c r="X443" s="6">
        <v>307.43</v>
      </c>
      <c r="Y443" s="6">
        <f t="shared" si="13"/>
        <v>0.49997361338329194</v>
      </c>
      <c r="Z443" t="s">
        <v>38</v>
      </c>
    </row>
    <row r="444" spans="1:26" ht="15" customHeight="1" x14ac:dyDescent="0.35">
      <c r="A444">
        <v>21339</v>
      </c>
      <c r="B444" t="s">
        <v>2181</v>
      </c>
      <c r="C444" s="1">
        <v>41856</v>
      </c>
      <c r="D444" s="1">
        <v>41858</v>
      </c>
      <c r="E444" t="s">
        <v>25</v>
      </c>
      <c r="F444" t="s">
        <v>2182</v>
      </c>
      <c r="G444" t="s">
        <v>2183</v>
      </c>
      <c r="H444" s="2" t="s">
        <v>43</v>
      </c>
      <c r="I444" s="7"/>
      <c r="J444" t="s">
        <v>978</v>
      </c>
      <c r="K444" t="s">
        <v>978</v>
      </c>
      <c r="L444" t="s">
        <v>331</v>
      </c>
      <c r="M444" s="4" t="s">
        <v>332</v>
      </c>
      <c r="N444" s="2" t="s">
        <v>48</v>
      </c>
      <c r="O444" t="s">
        <v>2184</v>
      </c>
      <c r="P444" s="2" t="s">
        <v>50</v>
      </c>
      <c r="Q444" s="2" t="s">
        <v>107</v>
      </c>
      <c r="R444" t="s">
        <v>2185</v>
      </c>
      <c r="S444" s="8">
        <f t="shared" si="12"/>
        <v>466.37999999999994</v>
      </c>
      <c r="T444" s="5">
        <v>677.63519999999994</v>
      </c>
      <c r="U444" s="6">
        <v>2</v>
      </c>
      <c r="V444" s="6">
        <v>7.0000000000000007E-2</v>
      </c>
      <c r="W444" s="5">
        <v>211.2552</v>
      </c>
      <c r="X444" s="6">
        <v>307.25</v>
      </c>
      <c r="Y444" s="6">
        <f t="shared" si="13"/>
        <v>0.31175358068766207</v>
      </c>
      <c r="Z444" t="s">
        <v>53</v>
      </c>
    </row>
    <row r="445" spans="1:26" ht="15" customHeight="1" x14ac:dyDescent="0.35">
      <c r="A445">
        <v>45460</v>
      </c>
      <c r="B445" t="s">
        <v>2186</v>
      </c>
      <c r="C445" s="1">
        <v>42109</v>
      </c>
      <c r="D445" s="1">
        <v>42112</v>
      </c>
      <c r="E445" t="s">
        <v>25</v>
      </c>
      <c r="F445" t="s">
        <v>2187</v>
      </c>
      <c r="G445" t="s">
        <v>1913</v>
      </c>
      <c r="H445" s="2" t="s">
        <v>65</v>
      </c>
      <c r="I445" s="7"/>
      <c r="J445" t="s">
        <v>2188</v>
      </c>
      <c r="K445" t="s">
        <v>2189</v>
      </c>
      <c r="L445" t="s">
        <v>400</v>
      </c>
      <c r="M445" s="4" t="s">
        <v>125</v>
      </c>
      <c r="N445" s="2" t="s">
        <v>48</v>
      </c>
      <c r="O445" t="s">
        <v>1902</v>
      </c>
      <c r="P445" s="2" t="s">
        <v>50</v>
      </c>
      <c r="Q445" s="2" t="s">
        <v>107</v>
      </c>
      <c r="R445" t="s">
        <v>1903</v>
      </c>
      <c r="S445" s="8">
        <f t="shared" si="12"/>
        <v>650.94000000000005</v>
      </c>
      <c r="T445" s="5">
        <v>731.34</v>
      </c>
      <c r="U445" s="6">
        <v>2</v>
      </c>
      <c r="V445" s="6">
        <v>0</v>
      </c>
      <c r="W445" s="5">
        <v>80.400000000000006</v>
      </c>
      <c r="X445" s="6">
        <v>305.98</v>
      </c>
      <c r="Y445" s="6">
        <f t="shared" si="13"/>
        <v>0.10993518746410698</v>
      </c>
      <c r="Z445" t="s">
        <v>53</v>
      </c>
    </row>
    <row r="446" spans="1:26" ht="15" customHeight="1" x14ac:dyDescent="0.35">
      <c r="A446">
        <v>40403</v>
      </c>
      <c r="B446" t="s">
        <v>2190</v>
      </c>
      <c r="C446" s="1">
        <v>41585</v>
      </c>
      <c r="D446" s="1">
        <v>41590</v>
      </c>
      <c r="E446" t="s">
        <v>98</v>
      </c>
      <c r="F446" t="s">
        <v>2078</v>
      </c>
      <c r="G446" t="s">
        <v>1352</v>
      </c>
      <c r="H446" s="2" t="s">
        <v>28</v>
      </c>
      <c r="I446" s="7">
        <v>77041</v>
      </c>
      <c r="J446" t="s">
        <v>2191</v>
      </c>
      <c r="K446" t="s">
        <v>166</v>
      </c>
      <c r="L446" t="s">
        <v>31</v>
      </c>
      <c r="M446" s="4" t="s">
        <v>32</v>
      </c>
      <c r="N446" s="2" t="s">
        <v>33</v>
      </c>
      <c r="O446" t="s">
        <v>2192</v>
      </c>
      <c r="P446" s="2" t="s">
        <v>35</v>
      </c>
      <c r="Q446" s="2" t="s">
        <v>283</v>
      </c>
      <c r="R446" t="s">
        <v>2193</v>
      </c>
      <c r="S446" s="8">
        <f t="shared" si="12"/>
        <v>254.32049999999998</v>
      </c>
      <c r="T446" s="5">
        <v>287.90999999999997</v>
      </c>
      <c r="U446" s="6">
        <v>3</v>
      </c>
      <c r="V446" s="6">
        <v>0.4</v>
      </c>
      <c r="W446" s="5">
        <v>33.589499999999987</v>
      </c>
      <c r="X446" s="6">
        <v>18.309999999999999</v>
      </c>
      <c r="Y446" s="6">
        <f t="shared" si="13"/>
        <v>0.11666666666666663</v>
      </c>
      <c r="Z446" t="s">
        <v>61</v>
      </c>
    </row>
    <row r="447" spans="1:26" ht="15" customHeight="1" x14ac:dyDescent="0.35">
      <c r="A447">
        <v>20424</v>
      </c>
      <c r="B447" t="s">
        <v>2194</v>
      </c>
      <c r="C447" s="1">
        <v>42129</v>
      </c>
      <c r="D447" s="1">
        <v>42131</v>
      </c>
      <c r="E447" t="s">
        <v>40</v>
      </c>
      <c r="F447" t="s">
        <v>2195</v>
      </c>
      <c r="G447" t="s">
        <v>2196</v>
      </c>
      <c r="H447" s="2" t="s">
        <v>28</v>
      </c>
      <c r="I447" s="7"/>
      <c r="J447" t="s">
        <v>2197</v>
      </c>
      <c r="K447" t="s">
        <v>265</v>
      </c>
      <c r="L447" t="s">
        <v>266</v>
      </c>
      <c r="M447" s="4" t="s">
        <v>125</v>
      </c>
      <c r="N447" s="2" t="s">
        <v>48</v>
      </c>
      <c r="O447" t="s">
        <v>1450</v>
      </c>
      <c r="P447" s="2" t="s">
        <v>35</v>
      </c>
      <c r="Q447" s="2" t="s">
        <v>81</v>
      </c>
      <c r="R447" t="s">
        <v>1451</v>
      </c>
      <c r="S447" s="8">
        <f t="shared" si="12"/>
        <v>738.24</v>
      </c>
      <c r="T447" s="5">
        <v>1272.72</v>
      </c>
      <c r="U447" s="6">
        <v>4</v>
      </c>
      <c r="V447" s="6">
        <v>0</v>
      </c>
      <c r="W447" s="5">
        <v>534.48</v>
      </c>
      <c r="X447" s="6">
        <v>305.27</v>
      </c>
      <c r="Y447" s="6">
        <f t="shared" si="13"/>
        <v>0.41995097114840657</v>
      </c>
      <c r="Z447" t="s">
        <v>38</v>
      </c>
    </row>
    <row r="448" spans="1:26" ht="15" customHeight="1" x14ac:dyDescent="0.35">
      <c r="A448">
        <v>14311</v>
      </c>
      <c r="B448" t="s">
        <v>2198</v>
      </c>
      <c r="C448" s="1">
        <v>41947</v>
      </c>
      <c r="D448" s="1">
        <v>41949</v>
      </c>
      <c r="E448" t="s">
        <v>40</v>
      </c>
      <c r="F448" t="s">
        <v>2199</v>
      </c>
      <c r="G448" t="s">
        <v>2200</v>
      </c>
      <c r="H448" s="2" t="s">
        <v>28</v>
      </c>
      <c r="I448" s="7"/>
      <c r="J448" t="s">
        <v>2201</v>
      </c>
      <c r="K448" t="s">
        <v>2202</v>
      </c>
      <c r="L448" t="s">
        <v>176</v>
      </c>
      <c r="M448" s="4" t="s">
        <v>177</v>
      </c>
      <c r="N448" s="2" t="s">
        <v>69</v>
      </c>
      <c r="O448" t="s">
        <v>1279</v>
      </c>
      <c r="P448" s="2" t="s">
        <v>117</v>
      </c>
      <c r="Q448" s="2" t="s">
        <v>154</v>
      </c>
      <c r="R448" t="s">
        <v>1280</v>
      </c>
      <c r="S448" s="8">
        <f t="shared" si="12"/>
        <v>946.8</v>
      </c>
      <c r="T448" s="5">
        <v>1856.34</v>
      </c>
      <c r="U448" s="6">
        <v>6</v>
      </c>
      <c r="V448" s="6">
        <v>0</v>
      </c>
      <c r="W448" s="5">
        <v>909.54</v>
      </c>
      <c r="X448" s="6">
        <v>305.25</v>
      </c>
      <c r="Y448" s="6">
        <f t="shared" si="13"/>
        <v>0.48996412295161446</v>
      </c>
      <c r="Z448" t="s">
        <v>53</v>
      </c>
    </row>
    <row r="449" spans="1:26" ht="15" customHeight="1" x14ac:dyDescent="0.35">
      <c r="A449">
        <v>17539</v>
      </c>
      <c r="B449" t="s">
        <v>2203</v>
      </c>
      <c r="C449" s="1">
        <v>42165</v>
      </c>
      <c r="D449" s="1">
        <v>42167</v>
      </c>
      <c r="E449" t="s">
        <v>25</v>
      </c>
      <c r="F449" t="s">
        <v>2204</v>
      </c>
      <c r="G449" t="s">
        <v>676</v>
      </c>
      <c r="H449" s="2" t="s">
        <v>43</v>
      </c>
      <c r="I449" s="7"/>
      <c r="J449" t="s">
        <v>2205</v>
      </c>
      <c r="K449" t="s">
        <v>2206</v>
      </c>
      <c r="L449" t="s">
        <v>481</v>
      </c>
      <c r="M449" s="4" t="s">
        <v>177</v>
      </c>
      <c r="N449" s="2" t="s">
        <v>69</v>
      </c>
      <c r="O449" t="s">
        <v>305</v>
      </c>
      <c r="P449" s="2" t="s">
        <v>35</v>
      </c>
      <c r="Q449" s="2" t="s">
        <v>36</v>
      </c>
      <c r="R449" t="s">
        <v>306</v>
      </c>
      <c r="S449" s="8">
        <f t="shared" si="12"/>
        <v>1836</v>
      </c>
      <c r="T449" s="5">
        <v>2295</v>
      </c>
      <c r="U449" s="6">
        <v>4</v>
      </c>
      <c r="V449" s="6">
        <v>0.1</v>
      </c>
      <c r="W449" s="5">
        <v>459</v>
      </c>
      <c r="X449" s="6">
        <v>305.2</v>
      </c>
      <c r="Y449" s="6">
        <f t="shared" si="13"/>
        <v>0.2</v>
      </c>
      <c r="Z449" t="s">
        <v>61</v>
      </c>
    </row>
    <row r="450" spans="1:26" ht="15" customHeight="1" x14ac:dyDescent="0.35">
      <c r="A450">
        <v>11156</v>
      </c>
      <c r="B450" t="s">
        <v>2207</v>
      </c>
      <c r="C450" s="1">
        <v>41517</v>
      </c>
      <c r="D450" s="1">
        <v>41519</v>
      </c>
      <c r="E450" t="s">
        <v>40</v>
      </c>
      <c r="F450" t="s">
        <v>2208</v>
      </c>
      <c r="G450" t="s">
        <v>2209</v>
      </c>
      <c r="H450" s="2" t="s">
        <v>43</v>
      </c>
      <c r="I450" s="7"/>
      <c r="J450" t="s">
        <v>2210</v>
      </c>
      <c r="K450" t="s">
        <v>1851</v>
      </c>
      <c r="L450" t="s">
        <v>161</v>
      </c>
      <c r="M450" s="4" t="s">
        <v>68</v>
      </c>
      <c r="N450" s="2" t="s">
        <v>69</v>
      </c>
      <c r="O450" t="s">
        <v>1068</v>
      </c>
      <c r="P450" s="2" t="s">
        <v>35</v>
      </c>
      <c r="Q450" s="2" t="s">
        <v>36</v>
      </c>
      <c r="R450" t="s">
        <v>1069</v>
      </c>
      <c r="S450" s="8">
        <f t="shared" si="12"/>
        <v>1297.8000000000004</v>
      </c>
      <c r="T450" s="5">
        <v>1622.1825000000003</v>
      </c>
      <c r="U450" s="6">
        <v>3</v>
      </c>
      <c r="V450" s="6">
        <v>0.15</v>
      </c>
      <c r="W450" s="5">
        <v>324.38249999999994</v>
      </c>
      <c r="X450" s="6">
        <v>305.16000000000003</v>
      </c>
      <c r="Y450" s="6">
        <f t="shared" si="13"/>
        <v>0.19996671151365514</v>
      </c>
      <c r="Z450" t="s">
        <v>53</v>
      </c>
    </row>
    <row r="451" spans="1:26" ht="15" customHeight="1" x14ac:dyDescent="0.35">
      <c r="A451">
        <v>23192</v>
      </c>
      <c r="B451" t="s">
        <v>2211</v>
      </c>
      <c r="C451" s="1">
        <v>41810</v>
      </c>
      <c r="D451" s="1">
        <v>41812</v>
      </c>
      <c r="E451" t="s">
        <v>40</v>
      </c>
      <c r="F451" t="s">
        <v>2212</v>
      </c>
      <c r="G451" t="s">
        <v>2213</v>
      </c>
      <c r="H451" s="2" t="s">
        <v>28</v>
      </c>
      <c r="I451" s="7"/>
      <c r="J451" t="s">
        <v>884</v>
      </c>
      <c r="K451" t="s">
        <v>885</v>
      </c>
      <c r="L451" t="s">
        <v>151</v>
      </c>
      <c r="M451" s="4" t="s">
        <v>152</v>
      </c>
      <c r="N451" s="2" t="s">
        <v>48</v>
      </c>
      <c r="O451" t="s">
        <v>2214</v>
      </c>
      <c r="P451" s="2" t="s">
        <v>35</v>
      </c>
      <c r="Q451" s="2" t="s">
        <v>36</v>
      </c>
      <c r="R451" t="s">
        <v>2215</v>
      </c>
      <c r="S451" s="8">
        <f t="shared" ref="S451:S514" si="14">T451-W451</f>
        <v>702.03</v>
      </c>
      <c r="T451" s="5">
        <v>1063.44</v>
      </c>
      <c r="U451" s="6">
        <v>7</v>
      </c>
      <c r="V451" s="6">
        <v>0</v>
      </c>
      <c r="W451" s="5">
        <v>361.41</v>
      </c>
      <c r="X451" s="6">
        <v>304.95</v>
      </c>
      <c r="Y451" s="6">
        <f t="shared" ref="Y451:Y514" si="15">W451/T451</f>
        <v>0.33984992101105843</v>
      </c>
      <c r="Z451" t="s">
        <v>53</v>
      </c>
    </row>
    <row r="452" spans="1:26" ht="15" customHeight="1" x14ac:dyDescent="0.35">
      <c r="A452">
        <v>41919</v>
      </c>
      <c r="B452" t="s">
        <v>2216</v>
      </c>
      <c r="C452" s="1">
        <v>42239</v>
      </c>
      <c r="D452" s="1">
        <v>42244</v>
      </c>
      <c r="E452" t="s">
        <v>98</v>
      </c>
      <c r="F452" t="s">
        <v>2217</v>
      </c>
      <c r="G452" t="s">
        <v>2218</v>
      </c>
      <c r="H452" s="2" t="s">
        <v>43</v>
      </c>
      <c r="I452" s="7"/>
      <c r="J452" t="s">
        <v>2219</v>
      </c>
      <c r="K452" t="s">
        <v>2219</v>
      </c>
      <c r="L452" t="s">
        <v>1676</v>
      </c>
      <c r="M452" s="4" t="s">
        <v>201</v>
      </c>
      <c r="N452" s="2" t="s">
        <v>69</v>
      </c>
      <c r="O452" t="s">
        <v>2220</v>
      </c>
      <c r="P452" s="2" t="s">
        <v>35</v>
      </c>
      <c r="Q452" s="2" t="s">
        <v>314</v>
      </c>
      <c r="R452" t="s">
        <v>2221</v>
      </c>
      <c r="S452" s="8">
        <f t="shared" si="14"/>
        <v>3173.94</v>
      </c>
      <c r="T452" s="5">
        <v>3449.88</v>
      </c>
      <c r="U452" s="6">
        <v>14</v>
      </c>
      <c r="V452" s="6">
        <v>0</v>
      </c>
      <c r="W452" s="5">
        <v>275.94</v>
      </c>
      <c r="X452" s="6">
        <v>304.75</v>
      </c>
      <c r="Y452" s="6">
        <f t="shared" si="15"/>
        <v>7.9985390796201608E-2</v>
      </c>
      <c r="Z452" t="s">
        <v>61</v>
      </c>
    </row>
    <row r="453" spans="1:26" ht="15" customHeight="1" x14ac:dyDescent="0.35">
      <c r="A453">
        <v>3700</v>
      </c>
      <c r="B453" t="s">
        <v>2222</v>
      </c>
      <c r="C453" s="1">
        <v>41422</v>
      </c>
      <c r="D453" s="1">
        <v>41423</v>
      </c>
      <c r="E453" t="s">
        <v>25</v>
      </c>
      <c r="F453" t="s">
        <v>2223</v>
      </c>
      <c r="G453" t="s">
        <v>2224</v>
      </c>
      <c r="H453" s="2" t="s">
        <v>65</v>
      </c>
      <c r="I453" s="7"/>
      <c r="J453" t="s">
        <v>1552</v>
      </c>
      <c r="K453" t="s">
        <v>1445</v>
      </c>
      <c r="L453" t="s">
        <v>227</v>
      </c>
      <c r="M453" s="4" t="s">
        <v>228</v>
      </c>
      <c r="N453" s="2" t="s">
        <v>143</v>
      </c>
      <c r="O453" t="s">
        <v>2225</v>
      </c>
      <c r="P453" s="2" t="s">
        <v>50</v>
      </c>
      <c r="Q453" s="2" t="s">
        <v>107</v>
      </c>
      <c r="R453" t="s">
        <v>2226</v>
      </c>
      <c r="S453" s="8">
        <f t="shared" si="14"/>
        <v>585.48</v>
      </c>
      <c r="T453" s="5">
        <v>585.45600000000002</v>
      </c>
      <c r="U453" s="6">
        <v>3</v>
      </c>
      <c r="V453" s="6">
        <v>0.2</v>
      </c>
      <c r="W453" s="5">
        <v>-2.4000000000000909E-2</v>
      </c>
      <c r="X453" s="6">
        <v>304.53000000000003</v>
      </c>
      <c r="Y453" s="6">
        <f t="shared" si="15"/>
        <v>-4.0993686972207831E-5</v>
      </c>
      <c r="Z453" t="s">
        <v>53</v>
      </c>
    </row>
    <row r="454" spans="1:26" ht="15" customHeight="1" x14ac:dyDescent="0.35">
      <c r="A454">
        <v>44276</v>
      </c>
      <c r="B454" t="s">
        <v>2227</v>
      </c>
      <c r="C454" s="1">
        <v>42143</v>
      </c>
      <c r="D454" s="1">
        <v>42145</v>
      </c>
      <c r="E454" t="s">
        <v>40</v>
      </c>
      <c r="F454" t="s">
        <v>2228</v>
      </c>
      <c r="G454" t="s">
        <v>1056</v>
      </c>
      <c r="H454" s="2" t="s">
        <v>28</v>
      </c>
      <c r="I454" s="7"/>
      <c r="J454" t="s">
        <v>2229</v>
      </c>
      <c r="K454" t="s">
        <v>2230</v>
      </c>
      <c r="L454" t="s">
        <v>2231</v>
      </c>
      <c r="M454" s="4" t="s">
        <v>78</v>
      </c>
      <c r="N454" s="2" t="s">
        <v>79</v>
      </c>
      <c r="O454" t="s">
        <v>2232</v>
      </c>
      <c r="P454" s="2" t="s">
        <v>35</v>
      </c>
      <c r="Q454" s="2" t="s">
        <v>81</v>
      </c>
      <c r="R454" t="s">
        <v>2233</v>
      </c>
      <c r="S454" s="8">
        <f t="shared" si="14"/>
        <v>957.83999999999992</v>
      </c>
      <c r="T454" s="5">
        <v>1429.4399999999998</v>
      </c>
      <c r="U454" s="6">
        <v>4</v>
      </c>
      <c r="V454" s="6">
        <v>0</v>
      </c>
      <c r="W454" s="5">
        <v>471.59999999999997</v>
      </c>
      <c r="X454" s="6">
        <v>304.5</v>
      </c>
      <c r="Y454" s="6">
        <f t="shared" si="15"/>
        <v>0.32991940899932842</v>
      </c>
      <c r="Z454" t="s">
        <v>53</v>
      </c>
    </row>
    <row r="455" spans="1:26" ht="15" customHeight="1" x14ac:dyDescent="0.35">
      <c r="A455">
        <v>43590</v>
      </c>
      <c r="B455" t="s">
        <v>2234</v>
      </c>
      <c r="C455" s="1">
        <v>41758</v>
      </c>
      <c r="D455" s="1">
        <v>41759</v>
      </c>
      <c r="E455" t="s">
        <v>25</v>
      </c>
      <c r="F455" t="s">
        <v>2235</v>
      </c>
      <c r="G455" t="s">
        <v>2236</v>
      </c>
      <c r="H455" s="2" t="s">
        <v>43</v>
      </c>
      <c r="I455" s="7"/>
      <c r="J455" t="s">
        <v>1142</v>
      </c>
      <c r="K455" t="s">
        <v>1143</v>
      </c>
      <c r="L455" t="s">
        <v>1144</v>
      </c>
      <c r="M455" s="4" t="s">
        <v>1145</v>
      </c>
      <c r="N455" s="2" t="s">
        <v>79</v>
      </c>
      <c r="O455" t="s">
        <v>2237</v>
      </c>
      <c r="P455" s="2" t="s">
        <v>50</v>
      </c>
      <c r="Q455" s="2" t="s">
        <v>104</v>
      </c>
      <c r="R455" t="s">
        <v>2238</v>
      </c>
      <c r="S455" s="8">
        <f t="shared" si="14"/>
        <v>899.16</v>
      </c>
      <c r="T455" s="5">
        <v>1057.8</v>
      </c>
      <c r="U455" s="6">
        <v>2</v>
      </c>
      <c r="V455" s="6">
        <v>0</v>
      </c>
      <c r="W455" s="5">
        <v>158.64000000000001</v>
      </c>
      <c r="X455" s="6">
        <v>304.36</v>
      </c>
      <c r="Y455" s="6">
        <f t="shared" si="15"/>
        <v>0.14997163925127627</v>
      </c>
      <c r="Z455" t="s">
        <v>53</v>
      </c>
    </row>
    <row r="456" spans="1:26" ht="15" customHeight="1" x14ac:dyDescent="0.35">
      <c r="A456">
        <v>20792</v>
      </c>
      <c r="B456" t="s">
        <v>1899</v>
      </c>
      <c r="C456" s="1">
        <v>41996</v>
      </c>
      <c r="D456" s="1">
        <v>41998</v>
      </c>
      <c r="E456" t="s">
        <v>25</v>
      </c>
      <c r="F456" t="s">
        <v>1900</v>
      </c>
      <c r="G456" t="s">
        <v>342</v>
      </c>
      <c r="H456" s="2" t="s">
        <v>43</v>
      </c>
      <c r="I456" s="7"/>
      <c r="J456" t="s">
        <v>1901</v>
      </c>
      <c r="K456" t="s">
        <v>150</v>
      </c>
      <c r="L456" t="s">
        <v>151</v>
      </c>
      <c r="M456" s="4" t="s">
        <v>152</v>
      </c>
      <c r="N456" s="2" t="s">
        <v>48</v>
      </c>
      <c r="O456" t="s">
        <v>2184</v>
      </c>
      <c r="P456" s="2" t="s">
        <v>50</v>
      </c>
      <c r="Q456" s="2" t="s">
        <v>107</v>
      </c>
      <c r="R456" t="s">
        <v>2185</v>
      </c>
      <c r="S456" s="8">
        <f t="shared" si="14"/>
        <v>699.57</v>
      </c>
      <c r="T456" s="5">
        <v>1092.96</v>
      </c>
      <c r="U456" s="6">
        <v>3</v>
      </c>
      <c r="V456" s="6">
        <v>0</v>
      </c>
      <c r="W456" s="5">
        <v>393.39</v>
      </c>
      <c r="X456" s="6">
        <v>304.16000000000003</v>
      </c>
      <c r="Y456" s="6">
        <f t="shared" si="15"/>
        <v>0.35993083003952564</v>
      </c>
      <c r="Z456" t="s">
        <v>53</v>
      </c>
    </row>
    <row r="457" spans="1:26" ht="15" customHeight="1" x14ac:dyDescent="0.35">
      <c r="A457">
        <v>5306</v>
      </c>
      <c r="B457" t="s">
        <v>2239</v>
      </c>
      <c r="C457" s="1">
        <v>42289</v>
      </c>
      <c r="D457" s="1">
        <v>42292</v>
      </c>
      <c r="E457" t="s">
        <v>25</v>
      </c>
      <c r="F457" t="s">
        <v>2240</v>
      </c>
      <c r="G457" t="s">
        <v>2241</v>
      </c>
      <c r="H457" s="2" t="s">
        <v>28</v>
      </c>
      <c r="I457" s="7"/>
      <c r="J457" t="s">
        <v>2242</v>
      </c>
      <c r="K457" t="s">
        <v>2242</v>
      </c>
      <c r="L457" t="s">
        <v>1496</v>
      </c>
      <c r="M457" s="4" t="s">
        <v>274</v>
      </c>
      <c r="N457" s="2" t="s">
        <v>143</v>
      </c>
      <c r="O457" t="s">
        <v>2243</v>
      </c>
      <c r="P457" s="2" t="s">
        <v>50</v>
      </c>
      <c r="Q457" s="2" t="s">
        <v>104</v>
      </c>
      <c r="R457" t="s">
        <v>2244</v>
      </c>
      <c r="S457" s="8">
        <f t="shared" si="14"/>
        <v>741.5</v>
      </c>
      <c r="T457" s="5">
        <v>1483</v>
      </c>
      <c r="U457" s="6">
        <v>5</v>
      </c>
      <c r="V457" s="6">
        <v>0</v>
      </c>
      <c r="W457" s="5">
        <v>741.5</v>
      </c>
      <c r="X457" s="6">
        <v>303.649</v>
      </c>
      <c r="Y457" s="6">
        <f t="shared" si="15"/>
        <v>0.5</v>
      </c>
      <c r="Z457" t="s">
        <v>38</v>
      </c>
    </row>
    <row r="458" spans="1:26" ht="15" customHeight="1" x14ac:dyDescent="0.35">
      <c r="A458">
        <v>764</v>
      </c>
      <c r="B458" t="s">
        <v>2245</v>
      </c>
      <c r="C458" s="1">
        <v>42109</v>
      </c>
      <c r="D458" s="1">
        <v>42111</v>
      </c>
      <c r="E458" t="s">
        <v>25</v>
      </c>
      <c r="F458" t="s">
        <v>2246</v>
      </c>
      <c r="G458" t="s">
        <v>2247</v>
      </c>
      <c r="H458" s="2" t="s">
        <v>65</v>
      </c>
      <c r="I458" s="7"/>
      <c r="J458" t="s">
        <v>2248</v>
      </c>
      <c r="K458" t="s">
        <v>2249</v>
      </c>
      <c r="L458" t="s">
        <v>698</v>
      </c>
      <c r="M458" s="4" t="s">
        <v>142</v>
      </c>
      <c r="N458" s="2" t="s">
        <v>143</v>
      </c>
      <c r="O458" t="s">
        <v>1993</v>
      </c>
      <c r="P458" s="2" t="s">
        <v>117</v>
      </c>
      <c r="Q458" s="2" t="s">
        <v>154</v>
      </c>
      <c r="R458" t="s">
        <v>1994</v>
      </c>
      <c r="S458" s="8">
        <f t="shared" si="14"/>
        <v>1487.7000000000003</v>
      </c>
      <c r="T458" s="5">
        <v>1792.4000000000003</v>
      </c>
      <c r="U458" s="6">
        <v>5</v>
      </c>
      <c r="V458" s="6">
        <v>0</v>
      </c>
      <c r="W458" s="5">
        <v>304.7</v>
      </c>
      <c r="X458" s="6">
        <v>303.63099999999997</v>
      </c>
      <c r="Y458" s="6">
        <f t="shared" si="15"/>
        <v>0.16999553671055564</v>
      </c>
      <c r="Z458" t="s">
        <v>53</v>
      </c>
    </row>
    <row r="459" spans="1:26" ht="15" customHeight="1" x14ac:dyDescent="0.35">
      <c r="A459">
        <v>14821</v>
      </c>
      <c r="B459" t="s">
        <v>2250</v>
      </c>
      <c r="C459" s="1">
        <v>42336</v>
      </c>
      <c r="D459" s="1">
        <v>42341</v>
      </c>
      <c r="E459" t="s">
        <v>98</v>
      </c>
      <c r="F459" t="s">
        <v>2251</v>
      </c>
      <c r="G459" t="s">
        <v>2252</v>
      </c>
      <c r="H459" s="2" t="s">
        <v>43</v>
      </c>
      <c r="I459" s="7"/>
      <c r="J459" t="s">
        <v>2253</v>
      </c>
      <c r="K459" t="s">
        <v>682</v>
      </c>
      <c r="L459" t="s">
        <v>67</v>
      </c>
      <c r="M459" s="4" t="s">
        <v>68</v>
      </c>
      <c r="N459" s="2" t="s">
        <v>69</v>
      </c>
      <c r="O459" t="s">
        <v>2254</v>
      </c>
      <c r="P459" s="2" t="s">
        <v>50</v>
      </c>
      <c r="Q459" s="2" t="s">
        <v>107</v>
      </c>
      <c r="R459" t="s">
        <v>2255</v>
      </c>
      <c r="S459" s="8">
        <f t="shared" si="14"/>
        <v>2646.84</v>
      </c>
      <c r="T459" s="5">
        <v>2455.6770000000001</v>
      </c>
      <c r="U459" s="6">
        <v>7</v>
      </c>
      <c r="V459" s="6">
        <v>0.1</v>
      </c>
      <c r="W459" s="5">
        <v>-191.16300000000007</v>
      </c>
      <c r="X459" s="6">
        <v>303.58999999999997</v>
      </c>
      <c r="Y459" s="6">
        <f t="shared" si="15"/>
        <v>-7.7845335522546355E-2</v>
      </c>
      <c r="Z459" t="s">
        <v>38</v>
      </c>
    </row>
    <row r="460" spans="1:26" ht="15" customHeight="1" x14ac:dyDescent="0.35">
      <c r="A460">
        <v>44182</v>
      </c>
      <c r="B460" t="s">
        <v>2256</v>
      </c>
      <c r="C460" s="1">
        <v>41405</v>
      </c>
      <c r="D460" s="1">
        <v>41407</v>
      </c>
      <c r="E460" t="s">
        <v>40</v>
      </c>
      <c r="F460" t="s">
        <v>2257</v>
      </c>
      <c r="G460" t="s">
        <v>416</v>
      </c>
      <c r="H460" s="2" t="s">
        <v>28</v>
      </c>
      <c r="I460" s="7"/>
      <c r="J460" t="s">
        <v>2258</v>
      </c>
      <c r="K460" t="s">
        <v>2258</v>
      </c>
      <c r="L460" t="s">
        <v>1337</v>
      </c>
      <c r="M460" s="4" t="s">
        <v>133</v>
      </c>
      <c r="N460" s="2" t="s">
        <v>48</v>
      </c>
      <c r="O460" t="s">
        <v>184</v>
      </c>
      <c r="P460" s="2" t="s">
        <v>35</v>
      </c>
      <c r="Q460" s="2" t="s">
        <v>81</v>
      </c>
      <c r="R460" t="s">
        <v>185</v>
      </c>
      <c r="S460" s="8">
        <f t="shared" si="14"/>
        <v>1482.48</v>
      </c>
      <c r="T460" s="5">
        <v>1900.44</v>
      </c>
      <c r="U460" s="6">
        <v>6</v>
      </c>
      <c r="V460" s="6">
        <v>0</v>
      </c>
      <c r="W460" s="5">
        <v>417.96</v>
      </c>
      <c r="X460" s="6">
        <v>303.45</v>
      </c>
      <c r="Y460" s="6">
        <f t="shared" si="15"/>
        <v>0.21992801666982381</v>
      </c>
      <c r="Z460" t="s">
        <v>38</v>
      </c>
    </row>
    <row r="461" spans="1:26" ht="15" customHeight="1" x14ac:dyDescent="0.35">
      <c r="A461">
        <v>23368</v>
      </c>
      <c r="B461" t="s">
        <v>2259</v>
      </c>
      <c r="C461" s="1">
        <v>41808</v>
      </c>
      <c r="D461" s="1">
        <v>41814</v>
      </c>
      <c r="E461" t="s">
        <v>98</v>
      </c>
      <c r="F461" t="s">
        <v>2260</v>
      </c>
      <c r="G461" t="s">
        <v>2261</v>
      </c>
      <c r="H461" s="2" t="s">
        <v>28</v>
      </c>
      <c r="I461" s="7"/>
      <c r="J461" t="s">
        <v>828</v>
      </c>
      <c r="K461" t="s">
        <v>828</v>
      </c>
      <c r="L461" t="s">
        <v>829</v>
      </c>
      <c r="M461" s="4" t="s">
        <v>332</v>
      </c>
      <c r="N461" s="2" t="s">
        <v>48</v>
      </c>
      <c r="O461" t="s">
        <v>456</v>
      </c>
      <c r="P461" s="2" t="s">
        <v>35</v>
      </c>
      <c r="Q461" s="2" t="s">
        <v>36</v>
      </c>
      <c r="R461" t="s">
        <v>457</v>
      </c>
      <c r="S461" s="8">
        <f t="shared" si="14"/>
        <v>2862.7200000000012</v>
      </c>
      <c r="T461" s="5">
        <v>3712.5900000000011</v>
      </c>
      <c r="U461" s="6">
        <v>7</v>
      </c>
      <c r="V461" s="6">
        <v>0.17</v>
      </c>
      <c r="W461" s="5">
        <v>849.87</v>
      </c>
      <c r="X461" s="6">
        <v>302.99</v>
      </c>
      <c r="Y461" s="6">
        <f t="shared" si="15"/>
        <v>0.22891566265060234</v>
      </c>
      <c r="Z461" t="s">
        <v>61</v>
      </c>
    </row>
    <row r="462" spans="1:26" ht="15" customHeight="1" x14ac:dyDescent="0.35">
      <c r="A462">
        <v>23419</v>
      </c>
      <c r="B462" t="s">
        <v>2262</v>
      </c>
      <c r="C462" s="1">
        <v>41398</v>
      </c>
      <c r="D462" s="1">
        <v>41400</v>
      </c>
      <c r="E462" t="s">
        <v>40</v>
      </c>
      <c r="F462" t="s">
        <v>2263</v>
      </c>
      <c r="G462" t="s">
        <v>621</v>
      </c>
      <c r="H462" s="2" t="s">
        <v>65</v>
      </c>
      <c r="I462" s="7"/>
      <c r="J462" t="s">
        <v>2264</v>
      </c>
      <c r="K462" t="s">
        <v>2096</v>
      </c>
      <c r="L462" t="s">
        <v>266</v>
      </c>
      <c r="M462" s="4" t="s">
        <v>125</v>
      </c>
      <c r="N462" s="2" t="s">
        <v>48</v>
      </c>
      <c r="O462" t="s">
        <v>401</v>
      </c>
      <c r="P462" s="2" t="s">
        <v>35</v>
      </c>
      <c r="Q462" s="2" t="s">
        <v>81</v>
      </c>
      <c r="R462" t="s">
        <v>402</v>
      </c>
      <c r="S462" s="8">
        <f t="shared" si="14"/>
        <v>2372.2199999999998</v>
      </c>
      <c r="T462" s="5">
        <v>2372.2199999999998</v>
      </c>
      <c r="U462" s="6">
        <v>9</v>
      </c>
      <c r="V462" s="6">
        <v>0</v>
      </c>
      <c r="W462" s="5">
        <v>0</v>
      </c>
      <c r="X462" s="6">
        <v>302.82</v>
      </c>
      <c r="Y462" s="6">
        <f t="shared" si="15"/>
        <v>0</v>
      </c>
      <c r="Z462" t="s">
        <v>38</v>
      </c>
    </row>
    <row r="463" spans="1:26" ht="15" customHeight="1" x14ac:dyDescent="0.35">
      <c r="A463">
        <v>27407</v>
      </c>
      <c r="B463" t="s">
        <v>2265</v>
      </c>
      <c r="C463" s="1">
        <v>41223</v>
      </c>
      <c r="D463" s="1">
        <v>41227</v>
      </c>
      <c r="E463" t="s">
        <v>98</v>
      </c>
      <c r="F463" t="s">
        <v>2266</v>
      </c>
      <c r="G463" t="s">
        <v>2267</v>
      </c>
      <c r="H463" s="2" t="s">
        <v>65</v>
      </c>
      <c r="I463" s="7"/>
      <c r="J463" t="s">
        <v>209</v>
      </c>
      <c r="K463" t="s">
        <v>2268</v>
      </c>
      <c r="L463" t="s">
        <v>151</v>
      </c>
      <c r="M463" s="4" t="s">
        <v>152</v>
      </c>
      <c r="N463" s="2" t="s">
        <v>48</v>
      </c>
      <c r="O463" t="s">
        <v>1068</v>
      </c>
      <c r="P463" s="2" t="s">
        <v>35</v>
      </c>
      <c r="Q463" s="2" t="s">
        <v>36</v>
      </c>
      <c r="R463" t="s">
        <v>1069</v>
      </c>
      <c r="S463" s="8">
        <f t="shared" si="14"/>
        <v>4122.3600000000006</v>
      </c>
      <c r="T463" s="5">
        <v>5725.35</v>
      </c>
      <c r="U463" s="6">
        <v>9</v>
      </c>
      <c r="V463" s="6">
        <v>0</v>
      </c>
      <c r="W463" s="5">
        <v>1602.9899999999998</v>
      </c>
      <c r="X463" s="6">
        <v>302.61</v>
      </c>
      <c r="Y463" s="6">
        <f t="shared" si="15"/>
        <v>0.27998113652440454</v>
      </c>
      <c r="Z463" t="s">
        <v>61</v>
      </c>
    </row>
    <row r="464" spans="1:26" ht="15" customHeight="1" x14ac:dyDescent="0.35">
      <c r="A464">
        <v>17215</v>
      </c>
      <c r="B464" t="s">
        <v>2269</v>
      </c>
      <c r="C464" s="1">
        <v>42362</v>
      </c>
      <c r="D464" s="1">
        <v>42362</v>
      </c>
      <c r="E464" t="s">
        <v>73</v>
      </c>
      <c r="F464" t="s">
        <v>2270</v>
      </c>
      <c r="G464" t="s">
        <v>2271</v>
      </c>
      <c r="H464" s="2" t="s">
        <v>28</v>
      </c>
      <c r="I464" s="7"/>
      <c r="J464" t="s">
        <v>2272</v>
      </c>
      <c r="K464" t="s">
        <v>2273</v>
      </c>
      <c r="L464" t="s">
        <v>176</v>
      </c>
      <c r="M464" s="4" t="s">
        <v>177</v>
      </c>
      <c r="N464" s="2" t="s">
        <v>69</v>
      </c>
      <c r="O464" t="s">
        <v>1211</v>
      </c>
      <c r="P464" s="2" t="s">
        <v>50</v>
      </c>
      <c r="Q464" s="2" t="s">
        <v>107</v>
      </c>
      <c r="R464" t="s">
        <v>1212</v>
      </c>
      <c r="S464" s="8">
        <f t="shared" si="14"/>
        <v>1710.6600000000003</v>
      </c>
      <c r="T464" s="5">
        <v>2553.1800000000003</v>
      </c>
      <c r="U464" s="6">
        <v>7</v>
      </c>
      <c r="V464" s="6">
        <v>0</v>
      </c>
      <c r="W464" s="5">
        <v>842.51999999999987</v>
      </c>
      <c r="X464" s="6">
        <v>302.55</v>
      </c>
      <c r="Y464" s="6">
        <f t="shared" si="15"/>
        <v>0.32998848494818217</v>
      </c>
      <c r="Z464" t="s">
        <v>61</v>
      </c>
    </row>
    <row r="465" spans="1:26" ht="15" customHeight="1" x14ac:dyDescent="0.35">
      <c r="A465">
        <v>4570</v>
      </c>
      <c r="B465" t="s">
        <v>2274</v>
      </c>
      <c r="C465" s="1">
        <v>42139</v>
      </c>
      <c r="D465" s="1">
        <v>42143</v>
      </c>
      <c r="E465" t="s">
        <v>98</v>
      </c>
      <c r="F465" t="s">
        <v>2275</v>
      </c>
      <c r="G465" t="s">
        <v>1087</v>
      </c>
      <c r="H465" s="2" t="s">
        <v>43</v>
      </c>
      <c r="I465" s="7"/>
      <c r="J465" t="s">
        <v>2276</v>
      </c>
      <c r="K465" t="s">
        <v>1445</v>
      </c>
      <c r="L465" t="s">
        <v>227</v>
      </c>
      <c r="M465" s="4" t="s">
        <v>228</v>
      </c>
      <c r="N465" s="2" t="s">
        <v>143</v>
      </c>
      <c r="O465" t="s">
        <v>655</v>
      </c>
      <c r="P465" s="2" t="s">
        <v>117</v>
      </c>
      <c r="Q465" s="2" t="s">
        <v>154</v>
      </c>
      <c r="R465" t="s">
        <v>656</v>
      </c>
      <c r="S465" s="8">
        <f t="shared" si="14"/>
        <v>1142.0399999999995</v>
      </c>
      <c r="T465" s="5">
        <v>2003.5199999999998</v>
      </c>
      <c r="U465" s="6">
        <v>6</v>
      </c>
      <c r="V465" s="6">
        <v>0</v>
      </c>
      <c r="W465" s="5">
        <v>861.48000000000013</v>
      </c>
      <c r="X465" s="6">
        <v>302.47699999999998</v>
      </c>
      <c r="Y465" s="6">
        <f t="shared" si="15"/>
        <v>0.42998322951605189</v>
      </c>
      <c r="Z465" t="s">
        <v>38</v>
      </c>
    </row>
    <row r="466" spans="1:26" ht="15" customHeight="1" x14ac:dyDescent="0.35">
      <c r="A466">
        <v>46523</v>
      </c>
      <c r="B466" t="s">
        <v>2277</v>
      </c>
      <c r="C466" s="1">
        <v>42347</v>
      </c>
      <c r="D466" s="1">
        <v>42350</v>
      </c>
      <c r="E466" t="s">
        <v>25</v>
      </c>
      <c r="F466" t="s">
        <v>2278</v>
      </c>
      <c r="G466" t="s">
        <v>2279</v>
      </c>
      <c r="H466" s="2" t="s">
        <v>28</v>
      </c>
      <c r="I466" s="7"/>
      <c r="J466" t="s">
        <v>2280</v>
      </c>
      <c r="K466" t="s">
        <v>2280</v>
      </c>
      <c r="L466" t="s">
        <v>200</v>
      </c>
      <c r="M466" s="4" t="s">
        <v>201</v>
      </c>
      <c r="N466" s="2" t="s">
        <v>69</v>
      </c>
      <c r="O466" t="s">
        <v>2281</v>
      </c>
      <c r="P466" s="2" t="s">
        <v>35</v>
      </c>
      <c r="Q466" s="2" t="s">
        <v>81</v>
      </c>
      <c r="R466" t="s">
        <v>2282</v>
      </c>
      <c r="S466" s="8">
        <f t="shared" si="14"/>
        <v>1093.32</v>
      </c>
      <c r="T466" s="5">
        <v>1188.3599999999999</v>
      </c>
      <c r="U466" s="6">
        <v>4</v>
      </c>
      <c r="V466" s="6">
        <v>0</v>
      </c>
      <c r="W466" s="5">
        <v>95.039999999999992</v>
      </c>
      <c r="X466" s="6">
        <v>302.14</v>
      </c>
      <c r="Y466" s="6">
        <f t="shared" si="15"/>
        <v>7.997576491972129E-2</v>
      </c>
      <c r="Z466" t="s">
        <v>38</v>
      </c>
    </row>
    <row r="467" spans="1:26" ht="15" customHeight="1" x14ac:dyDescent="0.35">
      <c r="A467">
        <v>29496</v>
      </c>
      <c r="B467" t="s">
        <v>2283</v>
      </c>
      <c r="C467" s="1">
        <v>41249</v>
      </c>
      <c r="D467" s="1">
        <v>41253</v>
      </c>
      <c r="E467" t="s">
        <v>98</v>
      </c>
      <c r="F467" t="s">
        <v>2284</v>
      </c>
      <c r="G467" t="s">
        <v>2285</v>
      </c>
      <c r="H467" s="2" t="s">
        <v>65</v>
      </c>
      <c r="I467" s="7"/>
      <c r="J467" t="s">
        <v>294</v>
      </c>
      <c r="K467" t="s">
        <v>58</v>
      </c>
      <c r="L467" t="s">
        <v>46</v>
      </c>
      <c r="M467" s="4" t="s">
        <v>47</v>
      </c>
      <c r="N467" s="2" t="s">
        <v>48</v>
      </c>
      <c r="O467" t="s">
        <v>59</v>
      </c>
      <c r="P467" s="2" t="s">
        <v>35</v>
      </c>
      <c r="Q467" s="2" t="s">
        <v>36</v>
      </c>
      <c r="R467" t="s">
        <v>60</v>
      </c>
      <c r="S467" s="8">
        <f t="shared" si="14"/>
        <v>2364.0000000000009</v>
      </c>
      <c r="T467" s="5">
        <v>2875.0950000000007</v>
      </c>
      <c r="U467" s="6">
        <v>5</v>
      </c>
      <c r="V467" s="6">
        <v>0.1</v>
      </c>
      <c r="W467" s="5">
        <v>511.09499999999991</v>
      </c>
      <c r="X467" s="6">
        <v>302.01</v>
      </c>
      <c r="Y467" s="6">
        <f t="shared" si="15"/>
        <v>0.17776629989617726</v>
      </c>
      <c r="Z467" t="s">
        <v>38</v>
      </c>
    </row>
    <row r="468" spans="1:26" ht="15" customHeight="1" x14ac:dyDescent="0.35">
      <c r="A468">
        <v>11991</v>
      </c>
      <c r="B468" t="s">
        <v>2286</v>
      </c>
      <c r="C468" s="1">
        <v>41892</v>
      </c>
      <c r="D468" s="1">
        <v>41897</v>
      </c>
      <c r="E468" t="s">
        <v>40</v>
      </c>
      <c r="F468" t="s">
        <v>2287</v>
      </c>
      <c r="G468" t="s">
        <v>589</v>
      </c>
      <c r="H468" s="2" t="s">
        <v>28</v>
      </c>
      <c r="I468" s="7"/>
      <c r="J468" t="s">
        <v>2288</v>
      </c>
      <c r="K468" t="s">
        <v>2289</v>
      </c>
      <c r="L468" t="s">
        <v>2290</v>
      </c>
      <c r="M468" s="4" t="s">
        <v>68</v>
      </c>
      <c r="N468" s="2" t="s">
        <v>69</v>
      </c>
      <c r="O468" t="s">
        <v>144</v>
      </c>
      <c r="P468" s="2" t="s">
        <v>50</v>
      </c>
      <c r="Q468" s="2" t="s">
        <v>51</v>
      </c>
      <c r="R468" t="s">
        <v>145</v>
      </c>
      <c r="S468" s="8">
        <f t="shared" si="14"/>
        <v>1428.3</v>
      </c>
      <c r="T468" s="5">
        <v>2380.5</v>
      </c>
      <c r="U468" s="6">
        <v>5</v>
      </c>
      <c r="V468" s="6">
        <v>0</v>
      </c>
      <c r="W468" s="5">
        <v>952.2</v>
      </c>
      <c r="X468" s="6">
        <v>301.73</v>
      </c>
      <c r="Y468" s="6">
        <f t="shared" si="15"/>
        <v>0.4</v>
      </c>
      <c r="Z468" t="s">
        <v>61</v>
      </c>
    </row>
    <row r="469" spans="1:26" ht="15" customHeight="1" x14ac:dyDescent="0.35">
      <c r="A469">
        <v>42964</v>
      </c>
      <c r="B469" t="s">
        <v>2291</v>
      </c>
      <c r="C469" s="1">
        <v>40970</v>
      </c>
      <c r="D469" s="1">
        <v>40972</v>
      </c>
      <c r="E469" t="s">
        <v>40</v>
      </c>
      <c r="F469" t="s">
        <v>2292</v>
      </c>
      <c r="G469" t="s">
        <v>2293</v>
      </c>
      <c r="H469" s="2" t="s">
        <v>43</v>
      </c>
      <c r="I469" s="7"/>
      <c r="J469" t="s">
        <v>2294</v>
      </c>
      <c r="K469" t="s">
        <v>2294</v>
      </c>
      <c r="L469" t="s">
        <v>2295</v>
      </c>
      <c r="M469" s="4" t="s">
        <v>177</v>
      </c>
      <c r="N469" s="2" t="s">
        <v>69</v>
      </c>
      <c r="O469" t="s">
        <v>2296</v>
      </c>
      <c r="P469" s="2" t="s">
        <v>35</v>
      </c>
      <c r="Q469" s="2" t="s">
        <v>283</v>
      </c>
      <c r="R469" t="s">
        <v>2297</v>
      </c>
      <c r="S469" s="8">
        <f t="shared" si="14"/>
        <v>1360.2000000000003</v>
      </c>
      <c r="T469" s="5">
        <v>1619.1000000000004</v>
      </c>
      <c r="U469" s="6">
        <v>10</v>
      </c>
      <c r="V469" s="6">
        <v>0</v>
      </c>
      <c r="W469" s="5">
        <v>258.89999999999998</v>
      </c>
      <c r="X469" s="6">
        <v>301.73</v>
      </c>
      <c r="Y469" s="6">
        <f t="shared" si="15"/>
        <v>0.15990365017602368</v>
      </c>
      <c r="Z469" t="s">
        <v>38</v>
      </c>
    </row>
    <row r="470" spans="1:26" ht="15" customHeight="1" x14ac:dyDescent="0.35">
      <c r="A470">
        <v>29626</v>
      </c>
      <c r="B470" t="s">
        <v>2298</v>
      </c>
      <c r="C470" s="1">
        <v>41275</v>
      </c>
      <c r="D470" s="1">
        <v>41279</v>
      </c>
      <c r="E470" t="s">
        <v>98</v>
      </c>
      <c r="F470" t="s">
        <v>2299</v>
      </c>
      <c r="G470" t="s">
        <v>2300</v>
      </c>
      <c r="H470" s="2" t="s">
        <v>43</v>
      </c>
      <c r="I470" s="7"/>
      <c r="J470" t="s">
        <v>973</v>
      </c>
      <c r="K470" t="s">
        <v>974</v>
      </c>
      <c r="L470" t="s">
        <v>331</v>
      </c>
      <c r="M470" s="4" t="s">
        <v>332</v>
      </c>
      <c r="N470" s="2" t="s">
        <v>48</v>
      </c>
      <c r="O470" t="s">
        <v>599</v>
      </c>
      <c r="P470" s="2" t="s">
        <v>117</v>
      </c>
      <c r="Q470" s="2" t="s">
        <v>154</v>
      </c>
      <c r="R470" t="s">
        <v>600</v>
      </c>
      <c r="S470" s="8">
        <f t="shared" si="14"/>
        <v>2481.84</v>
      </c>
      <c r="T470" s="5">
        <v>2821.7177999999999</v>
      </c>
      <c r="U470" s="6">
        <v>6</v>
      </c>
      <c r="V470" s="6">
        <v>0.17</v>
      </c>
      <c r="W470" s="5">
        <v>339.87779999999998</v>
      </c>
      <c r="X470" s="6">
        <v>301.26</v>
      </c>
      <c r="Y470" s="6">
        <f t="shared" si="15"/>
        <v>0.12045067015560521</v>
      </c>
      <c r="Z470" t="s">
        <v>38</v>
      </c>
    </row>
    <row r="471" spans="1:26" ht="15" customHeight="1" x14ac:dyDescent="0.35">
      <c r="A471">
        <v>23255</v>
      </c>
      <c r="B471" t="s">
        <v>2301</v>
      </c>
      <c r="C471" s="1">
        <v>41577</v>
      </c>
      <c r="D471" s="1">
        <v>41581</v>
      </c>
      <c r="E471" t="s">
        <v>98</v>
      </c>
      <c r="F471" t="s">
        <v>2302</v>
      </c>
      <c r="G471" t="s">
        <v>2303</v>
      </c>
      <c r="H471" s="2" t="s">
        <v>43</v>
      </c>
      <c r="I471" s="7"/>
      <c r="J471" t="s">
        <v>590</v>
      </c>
      <c r="K471" t="s">
        <v>591</v>
      </c>
      <c r="L471" t="s">
        <v>331</v>
      </c>
      <c r="M471" s="4" t="s">
        <v>332</v>
      </c>
      <c r="N471" s="2" t="s">
        <v>48</v>
      </c>
      <c r="O471" t="s">
        <v>2232</v>
      </c>
      <c r="P471" s="2" t="s">
        <v>35</v>
      </c>
      <c r="Q471" s="2" t="s">
        <v>81</v>
      </c>
      <c r="R471" t="s">
        <v>2233</v>
      </c>
      <c r="S471" s="8">
        <f t="shared" si="14"/>
        <v>3119.8499999999995</v>
      </c>
      <c r="T471" s="5">
        <v>2991.1031999999996</v>
      </c>
      <c r="U471" s="6">
        <v>9</v>
      </c>
      <c r="V471" s="6">
        <v>7.0000000000000007E-2</v>
      </c>
      <c r="W471" s="5">
        <v>-128.74680000000001</v>
      </c>
      <c r="X471" s="6">
        <v>300.60000000000002</v>
      </c>
      <c r="Y471" s="6">
        <f t="shared" si="15"/>
        <v>-4.30432490594106E-2</v>
      </c>
      <c r="Z471" t="s">
        <v>61</v>
      </c>
    </row>
    <row r="472" spans="1:26" ht="15" customHeight="1" x14ac:dyDescent="0.35">
      <c r="A472">
        <v>28249</v>
      </c>
      <c r="B472" t="s">
        <v>2304</v>
      </c>
      <c r="C472" s="1">
        <v>41962</v>
      </c>
      <c r="D472" s="1">
        <v>41962</v>
      </c>
      <c r="E472" t="s">
        <v>73</v>
      </c>
      <c r="F472" t="s">
        <v>2305</v>
      </c>
      <c r="G472" t="s">
        <v>1039</v>
      </c>
      <c r="H472" s="2" t="s">
        <v>28</v>
      </c>
      <c r="I472" s="7"/>
      <c r="J472" t="s">
        <v>828</v>
      </c>
      <c r="K472" t="s">
        <v>828</v>
      </c>
      <c r="L472" t="s">
        <v>829</v>
      </c>
      <c r="M472" s="4" t="s">
        <v>332</v>
      </c>
      <c r="N472" s="2" t="s">
        <v>48</v>
      </c>
      <c r="O472" t="s">
        <v>1382</v>
      </c>
      <c r="P472" s="2" t="s">
        <v>117</v>
      </c>
      <c r="Q472" s="2" t="s">
        <v>154</v>
      </c>
      <c r="R472" t="s">
        <v>1383</v>
      </c>
      <c r="S472" s="8">
        <f t="shared" si="14"/>
        <v>1712.04</v>
      </c>
      <c r="T472" s="5">
        <v>1798.6763999999998</v>
      </c>
      <c r="U472" s="6">
        <v>4</v>
      </c>
      <c r="V472" s="6">
        <v>0.17</v>
      </c>
      <c r="W472" s="5">
        <v>86.636399999999981</v>
      </c>
      <c r="X472" s="6">
        <v>300.5</v>
      </c>
      <c r="Y472" s="6">
        <f t="shared" si="15"/>
        <v>4.8166751951601736E-2</v>
      </c>
      <c r="Z472" t="s">
        <v>38</v>
      </c>
    </row>
    <row r="473" spans="1:26" ht="15" customHeight="1" x14ac:dyDescent="0.35">
      <c r="A473">
        <v>50458</v>
      </c>
      <c r="B473" t="s">
        <v>2306</v>
      </c>
      <c r="C473" s="1">
        <v>41866</v>
      </c>
      <c r="D473" s="1">
        <v>41868</v>
      </c>
      <c r="E473" t="s">
        <v>40</v>
      </c>
      <c r="F473" t="s">
        <v>2307</v>
      </c>
      <c r="G473" t="s">
        <v>2308</v>
      </c>
      <c r="H473" s="2" t="s">
        <v>28</v>
      </c>
      <c r="I473" s="7"/>
      <c r="J473" t="s">
        <v>2309</v>
      </c>
      <c r="K473" t="s">
        <v>2309</v>
      </c>
      <c r="L473" t="s">
        <v>1225</v>
      </c>
      <c r="M473" s="4" t="s">
        <v>201</v>
      </c>
      <c r="N473" s="2" t="s">
        <v>69</v>
      </c>
      <c r="O473" t="s">
        <v>305</v>
      </c>
      <c r="P473" s="2" t="s">
        <v>35</v>
      </c>
      <c r="Q473" s="2" t="s">
        <v>36</v>
      </c>
      <c r="R473" t="s">
        <v>306</v>
      </c>
      <c r="S473" s="8">
        <f t="shared" si="14"/>
        <v>1832.4</v>
      </c>
      <c r="T473" s="5">
        <v>2544.84</v>
      </c>
      <c r="U473" s="6">
        <v>4</v>
      </c>
      <c r="V473" s="6">
        <v>0</v>
      </c>
      <c r="W473" s="5">
        <v>712.43999999999994</v>
      </c>
      <c r="X473" s="6">
        <v>299.39999999999998</v>
      </c>
      <c r="Y473" s="6">
        <f t="shared" si="15"/>
        <v>0.27995473192813691</v>
      </c>
      <c r="Z473" t="s">
        <v>61</v>
      </c>
    </row>
    <row r="474" spans="1:26" ht="15" customHeight="1" x14ac:dyDescent="0.35">
      <c r="A474">
        <v>23257</v>
      </c>
      <c r="B474" t="s">
        <v>2310</v>
      </c>
      <c r="C474" s="1">
        <v>41798</v>
      </c>
      <c r="D474" s="1">
        <v>41798</v>
      </c>
      <c r="E474" t="s">
        <v>73</v>
      </c>
      <c r="F474" t="s">
        <v>2311</v>
      </c>
      <c r="G474" t="s">
        <v>2267</v>
      </c>
      <c r="H474" s="2" t="s">
        <v>65</v>
      </c>
      <c r="I474" s="7"/>
      <c r="J474" t="s">
        <v>2312</v>
      </c>
      <c r="K474" t="s">
        <v>2313</v>
      </c>
      <c r="L474" t="s">
        <v>1200</v>
      </c>
      <c r="M474" s="4" t="s">
        <v>152</v>
      </c>
      <c r="N474" s="2" t="s">
        <v>48</v>
      </c>
      <c r="O474" t="s">
        <v>979</v>
      </c>
      <c r="P474" s="2" t="s">
        <v>50</v>
      </c>
      <c r="Q474" s="2" t="s">
        <v>51</v>
      </c>
      <c r="R474" t="s">
        <v>980</v>
      </c>
      <c r="S474" s="8">
        <f t="shared" si="14"/>
        <v>723.35999999999979</v>
      </c>
      <c r="T474" s="5">
        <v>951.7199999999998</v>
      </c>
      <c r="U474" s="6">
        <v>2</v>
      </c>
      <c r="V474" s="6">
        <v>0</v>
      </c>
      <c r="W474" s="5">
        <v>228.36</v>
      </c>
      <c r="X474" s="6">
        <v>299.12</v>
      </c>
      <c r="Y474" s="6">
        <f t="shared" si="15"/>
        <v>0.23994452149791962</v>
      </c>
      <c r="Z474" t="s">
        <v>38</v>
      </c>
    </row>
    <row r="475" spans="1:26" ht="15" customHeight="1" x14ac:dyDescent="0.35">
      <c r="A475">
        <v>20612</v>
      </c>
      <c r="B475" t="s">
        <v>2314</v>
      </c>
      <c r="C475" s="1">
        <v>42279</v>
      </c>
      <c r="D475" s="1">
        <v>42283</v>
      </c>
      <c r="E475" t="s">
        <v>98</v>
      </c>
      <c r="F475" t="s">
        <v>2315</v>
      </c>
      <c r="G475" t="s">
        <v>638</v>
      </c>
      <c r="H475" s="2" t="s">
        <v>28</v>
      </c>
      <c r="I475" s="7"/>
      <c r="J475" t="s">
        <v>442</v>
      </c>
      <c r="K475" t="s">
        <v>442</v>
      </c>
      <c r="L475" t="s">
        <v>443</v>
      </c>
      <c r="M475" s="4" t="s">
        <v>125</v>
      </c>
      <c r="N475" s="2" t="s">
        <v>48</v>
      </c>
      <c r="O475" t="s">
        <v>229</v>
      </c>
      <c r="P475" s="2" t="s">
        <v>35</v>
      </c>
      <c r="Q475" s="2" t="s">
        <v>36</v>
      </c>
      <c r="R475" t="s">
        <v>230</v>
      </c>
      <c r="S475" s="8">
        <f t="shared" si="14"/>
        <v>1597.0800000000002</v>
      </c>
      <c r="T475" s="5">
        <v>2575.92</v>
      </c>
      <c r="U475" s="6">
        <v>4</v>
      </c>
      <c r="V475" s="6">
        <v>0</v>
      </c>
      <c r="W475" s="5">
        <v>978.83999999999992</v>
      </c>
      <c r="X475" s="6">
        <v>298.83</v>
      </c>
      <c r="Y475" s="6">
        <f t="shared" si="15"/>
        <v>0.37999627317618556</v>
      </c>
      <c r="Z475" t="s">
        <v>38</v>
      </c>
    </row>
    <row r="476" spans="1:26" ht="15" customHeight="1" x14ac:dyDescent="0.35">
      <c r="A476">
        <v>11836</v>
      </c>
      <c r="B476" t="s">
        <v>2316</v>
      </c>
      <c r="C476" s="1">
        <v>42062</v>
      </c>
      <c r="D476" s="1">
        <v>42066</v>
      </c>
      <c r="E476" t="s">
        <v>98</v>
      </c>
      <c r="F476" t="s">
        <v>2317</v>
      </c>
      <c r="G476" t="s">
        <v>1524</v>
      </c>
      <c r="H476" s="2" t="s">
        <v>28</v>
      </c>
      <c r="I476" s="7"/>
      <c r="J476" t="s">
        <v>350</v>
      </c>
      <c r="K476" t="s">
        <v>320</v>
      </c>
      <c r="L476" t="s">
        <v>218</v>
      </c>
      <c r="M476" s="4" t="s">
        <v>219</v>
      </c>
      <c r="N476" s="2" t="s">
        <v>69</v>
      </c>
      <c r="O476" t="s">
        <v>599</v>
      </c>
      <c r="P476" s="2" t="s">
        <v>117</v>
      </c>
      <c r="Q476" s="2" t="s">
        <v>154</v>
      </c>
      <c r="R476" t="s">
        <v>600</v>
      </c>
      <c r="S476" s="8">
        <f t="shared" si="14"/>
        <v>1614.87</v>
      </c>
      <c r="T476" s="5">
        <v>1699.83</v>
      </c>
      <c r="U476" s="6">
        <v>3</v>
      </c>
      <c r="V476" s="6">
        <v>0</v>
      </c>
      <c r="W476" s="5">
        <v>84.960000000000008</v>
      </c>
      <c r="X476" s="6">
        <v>298.77</v>
      </c>
      <c r="Y476" s="6">
        <f t="shared" si="15"/>
        <v>4.9981468735108815E-2</v>
      </c>
      <c r="Z476" t="s">
        <v>38</v>
      </c>
    </row>
    <row r="477" spans="1:26" ht="15" customHeight="1" x14ac:dyDescent="0.35">
      <c r="A477">
        <v>20455</v>
      </c>
      <c r="B477" t="s">
        <v>2318</v>
      </c>
      <c r="C477" s="1">
        <v>41943</v>
      </c>
      <c r="D477" s="1">
        <v>41947</v>
      </c>
      <c r="E477" t="s">
        <v>98</v>
      </c>
      <c r="F477" t="s">
        <v>2319</v>
      </c>
      <c r="G477" t="s">
        <v>2320</v>
      </c>
      <c r="H477" s="2" t="s">
        <v>65</v>
      </c>
      <c r="I477" s="7"/>
      <c r="J477" t="s">
        <v>532</v>
      </c>
      <c r="K477" t="s">
        <v>533</v>
      </c>
      <c r="L477" t="s">
        <v>46</v>
      </c>
      <c r="M477" s="4" t="s">
        <v>47</v>
      </c>
      <c r="N477" s="2" t="s">
        <v>48</v>
      </c>
      <c r="O477" t="s">
        <v>2225</v>
      </c>
      <c r="P477" s="2" t="s">
        <v>50</v>
      </c>
      <c r="Q477" s="2" t="s">
        <v>107</v>
      </c>
      <c r="R477" t="s">
        <v>2226</v>
      </c>
      <c r="S477" s="8">
        <f t="shared" si="14"/>
        <v>2517.5999999999995</v>
      </c>
      <c r="T477" s="5">
        <v>2634.5519999999997</v>
      </c>
      <c r="U477" s="6">
        <v>8</v>
      </c>
      <c r="V477" s="6">
        <v>0.1</v>
      </c>
      <c r="W477" s="5">
        <v>116.952</v>
      </c>
      <c r="X477" s="6">
        <v>298.63</v>
      </c>
      <c r="Y477" s="6">
        <f t="shared" si="15"/>
        <v>4.4391608136791383E-2</v>
      </c>
      <c r="Z477" t="s">
        <v>61</v>
      </c>
    </row>
    <row r="478" spans="1:26" ht="15" customHeight="1" x14ac:dyDescent="0.35">
      <c r="A478">
        <v>20872</v>
      </c>
      <c r="B478" t="s">
        <v>2321</v>
      </c>
      <c r="C478" s="1">
        <v>41991</v>
      </c>
      <c r="D478" s="1">
        <v>41998</v>
      </c>
      <c r="E478" t="s">
        <v>98</v>
      </c>
      <c r="F478" t="s">
        <v>2322</v>
      </c>
      <c r="G478" t="s">
        <v>2323</v>
      </c>
      <c r="H478" s="2" t="s">
        <v>43</v>
      </c>
      <c r="I478" s="7"/>
      <c r="J478" t="s">
        <v>2324</v>
      </c>
      <c r="K478" t="s">
        <v>2325</v>
      </c>
      <c r="L478" t="s">
        <v>331</v>
      </c>
      <c r="M478" s="4" t="s">
        <v>332</v>
      </c>
      <c r="N478" s="2" t="s">
        <v>48</v>
      </c>
      <c r="O478" t="s">
        <v>2326</v>
      </c>
      <c r="P478" s="2" t="s">
        <v>50</v>
      </c>
      <c r="Q478" s="2" t="s">
        <v>107</v>
      </c>
      <c r="R478" t="s">
        <v>2327</v>
      </c>
      <c r="S478" s="8">
        <f t="shared" si="14"/>
        <v>2152.92</v>
      </c>
      <c r="T478" s="5">
        <v>3707.3519999999999</v>
      </c>
      <c r="U478" s="6">
        <v>11</v>
      </c>
      <c r="V478" s="6">
        <v>7.0000000000000007E-2</v>
      </c>
      <c r="W478" s="5">
        <v>1554.432</v>
      </c>
      <c r="X478" s="6">
        <v>298.44</v>
      </c>
      <c r="Y478" s="6">
        <f t="shared" si="15"/>
        <v>0.41928362885423343</v>
      </c>
      <c r="Z478" t="s">
        <v>61</v>
      </c>
    </row>
    <row r="479" spans="1:26" ht="15" customHeight="1" x14ac:dyDescent="0.35">
      <c r="A479">
        <v>20428</v>
      </c>
      <c r="B479" t="s">
        <v>2328</v>
      </c>
      <c r="C479" s="1">
        <v>42133</v>
      </c>
      <c r="D479" s="1">
        <v>42139</v>
      </c>
      <c r="E479" t="s">
        <v>98</v>
      </c>
      <c r="F479" t="s">
        <v>2329</v>
      </c>
      <c r="G479" t="s">
        <v>2200</v>
      </c>
      <c r="H479" s="2" t="s">
        <v>28</v>
      </c>
      <c r="I479" s="7"/>
      <c r="J479" t="s">
        <v>2330</v>
      </c>
      <c r="K479" t="s">
        <v>2331</v>
      </c>
      <c r="L479" t="s">
        <v>266</v>
      </c>
      <c r="M479" s="4" t="s">
        <v>125</v>
      </c>
      <c r="N479" s="2" t="s">
        <v>48</v>
      </c>
      <c r="O479" t="s">
        <v>2332</v>
      </c>
      <c r="P479" s="2" t="s">
        <v>50</v>
      </c>
      <c r="Q479" s="2" t="s">
        <v>104</v>
      </c>
      <c r="R479" t="s">
        <v>2333</v>
      </c>
      <c r="S479" s="8">
        <f t="shared" si="14"/>
        <v>3997.9500000000003</v>
      </c>
      <c r="T479" s="5">
        <v>4298.8500000000004</v>
      </c>
      <c r="U479" s="6">
        <v>5</v>
      </c>
      <c r="V479" s="6">
        <v>0</v>
      </c>
      <c r="W479" s="5">
        <v>300.89999999999998</v>
      </c>
      <c r="X479" s="6">
        <v>297.81</v>
      </c>
      <c r="Y479" s="6">
        <f t="shared" si="15"/>
        <v>6.9995463903136879E-2</v>
      </c>
      <c r="Z479" t="s">
        <v>170</v>
      </c>
    </row>
    <row r="480" spans="1:26" ht="15" customHeight="1" x14ac:dyDescent="0.35">
      <c r="A480">
        <v>24422</v>
      </c>
      <c r="B480" t="s">
        <v>2334</v>
      </c>
      <c r="C480" s="1">
        <v>42189</v>
      </c>
      <c r="D480" s="1">
        <v>42193</v>
      </c>
      <c r="E480" t="s">
        <v>98</v>
      </c>
      <c r="F480" t="s">
        <v>2335</v>
      </c>
      <c r="G480" t="s">
        <v>1932</v>
      </c>
      <c r="H480" s="2" t="s">
        <v>43</v>
      </c>
      <c r="I480" s="7"/>
      <c r="J480" t="s">
        <v>2336</v>
      </c>
      <c r="K480" t="s">
        <v>885</v>
      </c>
      <c r="L480" t="s">
        <v>151</v>
      </c>
      <c r="M480" s="4" t="s">
        <v>152</v>
      </c>
      <c r="N480" s="2" t="s">
        <v>48</v>
      </c>
      <c r="O480" t="s">
        <v>1427</v>
      </c>
      <c r="P480" s="2" t="s">
        <v>117</v>
      </c>
      <c r="Q480" s="2" t="s">
        <v>154</v>
      </c>
      <c r="R480" t="s">
        <v>1428</v>
      </c>
      <c r="S480" s="8">
        <f t="shared" si="14"/>
        <v>2563.2000000000007</v>
      </c>
      <c r="T480" s="5">
        <v>3417.4800000000005</v>
      </c>
      <c r="U480" s="6">
        <v>6</v>
      </c>
      <c r="V480" s="6">
        <v>0</v>
      </c>
      <c r="W480" s="5">
        <v>854.28</v>
      </c>
      <c r="X480" s="6">
        <v>297.2</v>
      </c>
      <c r="Y480" s="6">
        <f t="shared" si="15"/>
        <v>0.24997366480564623</v>
      </c>
      <c r="Z480" t="s">
        <v>61</v>
      </c>
    </row>
    <row r="481" spans="1:26" ht="15" customHeight="1" x14ac:dyDescent="0.35">
      <c r="A481">
        <v>19814</v>
      </c>
      <c r="B481" t="s">
        <v>2337</v>
      </c>
      <c r="C481" s="1">
        <v>41411</v>
      </c>
      <c r="D481" s="1">
        <v>41415</v>
      </c>
      <c r="E481" t="s">
        <v>98</v>
      </c>
      <c r="F481" t="s">
        <v>2338</v>
      </c>
      <c r="G481" t="s">
        <v>263</v>
      </c>
      <c r="H481" s="2" t="s">
        <v>28</v>
      </c>
      <c r="I481" s="7"/>
      <c r="J481" t="s">
        <v>1740</v>
      </c>
      <c r="K481" t="s">
        <v>1481</v>
      </c>
      <c r="L481" t="s">
        <v>481</v>
      </c>
      <c r="M481" s="4" t="s">
        <v>177</v>
      </c>
      <c r="N481" s="2" t="s">
        <v>69</v>
      </c>
      <c r="O481" t="s">
        <v>2339</v>
      </c>
      <c r="P481" s="2" t="s">
        <v>117</v>
      </c>
      <c r="Q481" s="2" t="s">
        <v>154</v>
      </c>
      <c r="R481" t="s">
        <v>2340</v>
      </c>
      <c r="S481" s="8">
        <f t="shared" si="14"/>
        <v>1518.7199999999998</v>
      </c>
      <c r="T481" s="5">
        <v>2080.3199999999997</v>
      </c>
      <c r="U481" s="6">
        <v>4</v>
      </c>
      <c r="V481" s="6">
        <v>0</v>
      </c>
      <c r="W481" s="5">
        <v>561.59999999999991</v>
      </c>
      <c r="X481" s="6">
        <v>296.98</v>
      </c>
      <c r="Y481" s="6">
        <f t="shared" si="15"/>
        <v>0.26995846792801109</v>
      </c>
      <c r="Z481" t="s">
        <v>38</v>
      </c>
    </row>
    <row r="482" spans="1:26" ht="15" customHeight="1" x14ac:dyDescent="0.35">
      <c r="A482">
        <v>29718</v>
      </c>
      <c r="B482" t="s">
        <v>2341</v>
      </c>
      <c r="C482" s="1">
        <v>41123</v>
      </c>
      <c r="D482" s="1">
        <v>41126</v>
      </c>
      <c r="E482" t="s">
        <v>40</v>
      </c>
      <c r="F482" t="s">
        <v>2342</v>
      </c>
      <c r="G482" t="s">
        <v>718</v>
      </c>
      <c r="H482" s="2" t="s">
        <v>43</v>
      </c>
      <c r="I482" s="7"/>
      <c r="J482" t="s">
        <v>2016</v>
      </c>
      <c r="K482" t="s">
        <v>1049</v>
      </c>
      <c r="L482" t="s">
        <v>266</v>
      </c>
      <c r="M482" s="4" t="s">
        <v>125</v>
      </c>
      <c r="N482" s="2" t="s">
        <v>48</v>
      </c>
      <c r="O482" t="s">
        <v>2343</v>
      </c>
      <c r="P482" s="2" t="s">
        <v>35</v>
      </c>
      <c r="Q482" s="2" t="s">
        <v>36</v>
      </c>
      <c r="R482" t="s">
        <v>2344</v>
      </c>
      <c r="S482" s="8">
        <f t="shared" si="14"/>
        <v>521.25</v>
      </c>
      <c r="T482" s="5">
        <v>840.6</v>
      </c>
      <c r="U482" s="6">
        <v>5</v>
      </c>
      <c r="V482" s="6">
        <v>0</v>
      </c>
      <c r="W482" s="5">
        <v>319.34999999999997</v>
      </c>
      <c r="X482" s="6">
        <v>296.68</v>
      </c>
      <c r="Y482" s="6">
        <f t="shared" si="15"/>
        <v>0.37990720913633114</v>
      </c>
      <c r="Z482" t="s">
        <v>53</v>
      </c>
    </row>
    <row r="483" spans="1:26" ht="15" customHeight="1" x14ac:dyDescent="0.35">
      <c r="A483">
        <v>38269</v>
      </c>
      <c r="B483" t="s">
        <v>2345</v>
      </c>
      <c r="C483" s="1">
        <v>42267</v>
      </c>
      <c r="D483" s="1">
        <v>42273</v>
      </c>
      <c r="E483" t="s">
        <v>98</v>
      </c>
      <c r="F483" t="s">
        <v>2145</v>
      </c>
      <c r="G483" t="s">
        <v>1352</v>
      </c>
      <c r="H483" s="2" t="s">
        <v>28</v>
      </c>
      <c r="I483" s="7">
        <v>85023</v>
      </c>
      <c r="J483" t="s">
        <v>2168</v>
      </c>
      <c r="K483" t="s">
        <v>2169</v>
      </c>
      <c r="L483" t="s">
        <v>31</v>
      </c>
      <c r="M483" s="4" t="s">
        <v>113</v>
      </c>
      <c r="N483" s="2" t="s">
        <v>33</v>
      </c>
      <c r="O483" t="s">
        <v>2346</v>
      </c>
      <c r="P483" s="2" t="s">
        <v>35</v>
      </c>
      <c r="Q483" s="2" t="s">
        <v>36</v>
      </c>
      <c r="R483" t="s">
        <v>2347</v>
      </c>
      <c r="S483" s="8">
        <f t="shared" si="14"/>
        <v>442.42500000000001</v>
      </c>
      <c r="T483" s="5">
        <v>471.92</v>
      </c>
      <c r="U483" s="6">
        <v>2</v>
      </c>
      <c r="V483" s="6">
        <v>0.2</v>
      </c>
      <c r="W483" s="5">
        <v>29.495000000000019</v>
      </c>
      <c r="X483" s="6">
        <v>16.71</v>
      </c>
      <c r="Y483" s="6">
        <f t="shared" si="15"/>
        <v>6.2500000000000042E-2</v>
      </c>
      <c r="Z483" t="s">
        <v>170</v>
      </c>
    </row>
    <row r="484" spans="1:26" ht="15" customHeight="1" x14ac:dyDescent="0.35">
      <c r="A484">
        <v>48509</v>
      </c>
      <c r="B484" t="s">
        <v>2348</v>
      </c>
      <c r="C484" s="1">
        <v>41684</v>
      </c>
      <c r="D484" s="1">
        <v>41686</v>
      </c>
      <c r="E484" t="s">
        <v>40</v>
      </c>
      <c r="F484" t="s">
        <v>2349</v>
      </c>
      <c r="G484" t="s">
        <v>2350</v>
      </c>
      <c r="H484" s="2" t="s">
        <v>65</v>
      </c>
      <c r="I484" s="7"/>
      <c r="J484" t="s">
        <v>2351</v>
      </c>
      <c r="K484" t="s">
        <v>2352</v>
      </c>
      <c r="L484" t="s">
        <v>2353</v>
      </c>
      <c r="M484" s="4" t="s">
        <v>304</v>
      </c>
      <c r="N484" s="2" t="s">
        <v>79</v>
      </c>
      <c r="O484" t="s">
        <v>2354</v>
      </c>
      <c r="P484" s="2" t="s">
        <v>117</v>
      </c>
      <c r="Q484" s="2" t="s">
        <v>168</v>
      </c>
      <c r="R484" t="s">
        <v>2355</v>
      </c>
      <c r="S484" s="8">
        <f t="shared" si="14"/>
        <v>1198.8</v>
      </c>
      <c r="T484" s="5">
        <v>1288.8</v>
      </c>
      <c r="U484" s="6">
        <v>10</v>
      </c>
      <c r="V484" s="6">
        <v>0</v>
      </c>
      <c r="W484" s="5">
        <v>90</v>
      </c>
      <c r="X484" s="6">
        <v>296.08</v>
      </c>
      <c r="Y484" s="6">
        <f t="shared" si="15"/>
        <v>6.9832402234636867E-2</v>
      </c>
      <c r="Z484" t="s">
        <v>53</v>
      </c>
    </row>
    <row r="485" spans="1:26" ht="15" customHeight="1" x14ac:dyDescent="0.35">
      <c r="A485">
        <v>30028</v>
      </c>
      <c r="B485" t="s">
        <v>2356</v>
      </c>
      <c r="C485" s="1">
        <v>41417</v>
      </c>
      <c r="D485" s="1">
        <v>41417</v>
      </c>
      <c r="E485" t="s">
        <v>73</v>
      </c>
      <c r="F485" t="s">
        <v>2357</v>
      </c>
      <c r="G485" t="s">
        <v>2358</v>
      </c>
      <c r="H485" s="2" t="s">
        <v>65</v>
      </c>
      <c r="I485" s="7"/>
      <c r="J485" t="s">
        <v>2359</v>
      </c>
      <c r="K485" t="s">
        <v>533</v>
      </c>
      <c r="L485" t="s">
        <v>46</v>
      </c>
      <c r="M485" s="4" t="s">
        <v>47</v>
      </c>
      <c r="N485" s="2" t="s">
        <v>48</v>
      </c>
      <c r="O485" t="s">
        <v>1833</v>
      </c>
      <c r="P485" s="2" t="s">
        <v>50</v>
      </c>
      <c r="Q485" s="2" t="s">
        <v>107</v>
      </c>
      <c r="R485" t="s">
        <v>1834</v>
      </c>
      <c r="S485" s="8">
        <f t="shared" si="14"/>
        <v>616.65000000000009</v>
      </c>
      <c r="T485" s="5">
        <v>660.69</v>
      </c>
      <c r="U485" s="6">
        <v>5</v>
      </c>
      <c r="V485" s="6">
        <v>0.1</v>
      </c>
      <c r="W485" s="5">
        <v>44.04000000000002</v>
      </c>
      <c r="X485" s="6">
        <v>296.01</v>
      </c>
      <c r="Y485" s="6">
        <f t="shared" si="15"/>
        <v>6.6657585251782253E-2</v>
      </c>
      <c r="Z485" t="s">
        <v>53</v>
      </c>
    </row>
    <row r="486" spans="1:26" ht="15" customHeight="1" x14ac:dyDescent="0.35">
      <c r="A486">
        <v>43473</v>
      </c>
      <c r="B486" t="s">
        <v>2360</v>
      </c>
      <c r="C486" s="1">
        <v>42220</v>
      </c>
      <c r="D486" s="1">
        <v>42225</v>
      </c>
      <c r="E486" t="s">
        <v>40</v>
      </c>
      <c r="F486" t="s">
        <v>2361</v>
      </c>
      <c r="G486" t="s">
        <v>2362</v>
      </c>
      <c r="H486" s="2" t="s">
        <v>43</v>
      </c>
      <c r="I486" s="7"/>
      <c r="J486" t="s">
        <v>2363</v>
      </c>
      <c r="K486" t="s">
        <v>2363</v>
      </c>
      <c r="L486" t="s">
        <v>2364</v>
      </c>
      <c r="M486" s="4" t="s">
        <v>177</v>
      </c>
      <c r="N486" s="2" t="s">
        <v>69</v>
      </c>
      <c r="O486" t="s">
        <v>354</v>
      </c>
      <c r="P486" s="2" t="s">
        <v>117</v>
      </c>
      <c r="Q486" s="2" t="s">
        <v>154</v>
      </c>
      <c r="R486" t="s">
        <v>355</v>
      </c>
      <c r="S486" s="8">
        <f t="shared" si="14"/>
        <v>2264.04</v>
      </c>
      <c r="T486" s="5">
        <v>3234.24</v>
      </c>
      <c r="U486" s="6">
        <v>6</v>
      </c>
      <c r="V486" s="6">
        <v>0</v>
      </c>
      <c r="W486" s="5">
        <v>970.19999999999993</v>
      </c>
      <c r="X486" s="6">
        <v>295.74</v>
      </c>
      <c r="Y486" s="6">
        <f t="shared" si="15"/>
        <v>0.29997773820124668</v>
      </c>
      <c r="Z486" t="s">
        <v>61</v>
      </c>
    </row>
    <row r="487" spans="1:26" ht="15" customHeight="1" x14ac:dyDescent="0.35">
      <c r="A487">
        <v>2006</v>
      </c>
      <c r="B487" t="s">
        <v>2365</v>
      </c>
      <c r="C487" s="1">
        <v>41956</v>
      </c>
      <c r="D487" s="1">
        <v>41961</v>
      </c>
      <c r="E487" t="s">
        <v>98</v>
      </c>
      <c r="F487" t="s">
        <v>2366</v>
      </c>
      <c r="G487" t="s">
        <v>91</v>
      </c>
      <c r="H487" s="2" t="s">
        <v>28</v>
      </c>
      <c r="I487" s="7"/>
      <c r="J487" t="s">
        <v>2367</v>
      </c>
      <c r="K487" t="s">
        <v>860</v>
      </c>
      <c r="L487" t="s">
        <v>141</v>
      </c>
      <c r="M487" s="4" t="s">
        <v>142</v>
      </c>
      <c r="N487" s="2" t="s">
        <v>143</v>
      </c>
      <c r="O487" t="s">
        <v>665</v>
      </c>
      <c r="P487" s="2" t="s">
        <v>35</v>
      </c>
      <c r="Q487" s="2" t="s">
        <v>36</v>
      </c>
      <c r="R487" t="s">
        <v>666</v>
      </c>
      <c r="S487" s="8">
        <f t="shared" si="14"/>
        <v>1780.5000000000002</v>
      </c>
      <c r="T487" s="5">
        <v>2171.3000000000002</v>
      </c>
      <c r="U487" s="6">
        <v>5</v>
      </c>
      <c r="V487" s="6">
        <v>0</v>
      </c>
      <c r="W487" s="5">
        <v>390.79999999999995</v>
      </c>
      <c r="X487" s="6">
        <v>294.971</v>
      </c>
      <c r="Y487" s="6">
        <f t="shared" si="15"/>
        <v>0.17998434117809603</v>
      </c>
      <c r="Z487" t="s">
        <v>38</v>
      </c>
    </row>
    <row r="488" spans="1:26" ht="15" customHeight="1" x14ac:dyDescent="0.35">
      <c r="A488">
        <v>27780</v>
      </c>
      <c r="B488" t="s">
        <v>2368</v>
      </c>
      <c r="C488" s="1">
        <v>42047</v>
      </c>
      <c r="D488" s="1">
        <v>42049</v>
      </c>
      <c r="E488" t="s">
        <v>40</v>
      </c>
      <c r="F488" t="s">
        <v>2369</v>
      </c>
      <c r="G488" t="s">
        <v>589</v>
      </c>
      <c r="H488" s="2" t="s">
        <v>28</v>
      </c>
      <c r="I488" s="7"/>
      <c r="J488" t="s">
        <v>57</v>
      </c>
      <c r="K488" t="s">
        <v>58</v>
      </c>
      <c r="L488" t="s">
        <v>46</v>
      </c>
      <c r="M488" s="4" t="s">
        <v>47</v>
      </c>
      <c r="N488" s="2" t="s">
        <v>48</v>
      </c>
      <c r="O488" t="s">
        <v>2370</v>
      </c>
      <c r="P488" s="2" t="s">
        <v>35</v>
      </c>
      <c r="Q488" s="2" t="s">
        <v>314</v>
      </c>
      <c r="R488" t="s">
        <v>2371</v>
      </c>
      <c r="S488" s="8">
        <f t="shared" si="14"/>
        <v>1798.2000000000003</v>
      </c>
      <c r="T488" s="5">
        <v>2074.7340000000004</v>
      </c>
      <c r="U488" s="6">
        <v>9</v>
      </c>
      <c r="V488" s="6">
        <v>0.1</v>
      </c>
      <c r="W488" s="5">
        <v>276.53399999999999</v>
      </c>
      <c r="X488" s="6">
        <v>294.73</v>
      </c>
      <c r="Y488" s="6">
        <f t="shared" si="15"/>
        <v>0.13328648395408757</v>
      </c>
      <c r="Z488" t="s">
        <v>61</v>
      </c>
    </row>
    <row r="489" spans="1:26" ht="15" customHeight="1" x14ac:dyDescent="0.35">
      <c r="A489">
        <v>7054</v>
      </c>
      <c r="B489" t="s">
        <v>2372</v>
      </c>
      <c r="C489" s="1">
        <v>42319</v>
      </c>
      <c r="D489" s="1">
        <v>42322</v>
      </c>
      <c r="E489" t="s">
        <v>25</v>
      </c>
      <c r="F489" t="s">
        <v>2373</v>
      </c>
      <c r="G489" t="s">
        <v>2374</v>
      </c>
      <c r="H489" s="2" t="s">
        <v>28</v>
      </c>
      <c r="I489" s="7"/>
      <c r="J489" t="s">
        <v>2375</v>
      </c>
      <c r="K489" t="s">
        <v>2376</v>
      </c>
      <c r="L489" t="s">
        <v>227</v>
      </c>
      <c r="M489" s="4" t="s">
        <v>228</v>
      </c>
      <c r="N489" s="2" t="s">
        <v>143</v>
      </c>
      <c r="O489" t="s">
        <v>528</v>
      </c>
      <c r="P489" s="2" t="s">
        <v>35</v>
      </c>
      <c r="Q489" s="2" t="s">
        <v>36</v>
      </c>
      <c r="R489" t="s">
        <v>529</v>
      </c>
      <c r="S489" s="8">
        <f t="shared" si="14"/>
        <v>654.36000000000013</v>
      </c>
      <c r="T489" s="5">
        <v>849.80000000000018</v>
      </c>
      <c r="U489" s="6">
        <v>2</v>
      </c>
      <c r="V489" s="6">
        <v>0</v>
      </c>
      <c r="W489" s="5">
        <v>195.44</v>
      </c>
      <c r="X489" s="6">
        <v>294.56599999999997</v>
      </c>
      <c r="Y489" s="6">
        <f t="shared" si="15"/>
        <v>0.22998352553542004</v>
      </c>
      <c r="Z489" t="s">
        <v>53</v>
      </c>
    </row>
    <row r="490" spans="1:26" ht="15" customHeight="1" x14ac:dyDescent="0.35">
      <c r="A490">
        <v>21344</v>
      </c>
      <c r="B490" t="s">
        <v>2377</v>
      </c>
      <c r="C490" s="1">
        <v>41728</v>
      </c>
      <c r="D490" s="1">
        <v>41730</v>
      </c>
      <c r="E490" t="s">
        <v>25</v>
      </c>
      <c r="F490" t="s">
        <v>1109</v>
      </c>
      <c r="G490" t="s">
        <v>1110</v>
      </c>
      <c r="H490" s="2" t="s">
        <v>65</v>
      </c>
      <c r="I490" s="7"/>
      <c r="J490" t="s">
        <v>86</v>
      </c>
      <c r="K490" t="s">
        <v>45</v>
      </c>
      <c r="L490" t="s">
        <v>46</v>
      </c>
      <c r="M490" s="4" t="s">
        <v>47</v>
      </c>
      <c r="N490" s="2" t="s">
        <v>48</v>
      </c>
      <c r="O490" t="s">
        <v>345</v>
      </c>
      <c r="P490" s="2" t="s">
        <v>50</v>
      </c>
      <c r="Q490" s="2" t="s">
        <v>107</v>
      </c>
      <c r="R490" t="s">
        <v>346</v>
      </c>
      <c r="S490" s="8">
        <f t="shared" si="14"/>
        <v>824.04</v>
      </c>
      <c r="T490" s="5">
        <v>1177.173</v>
      </c>
      <c r="U490" s="6">
        <v>3</v>
      </c>
      <c r="V490" s="6">
        <v>0.1</v>
      </c>
      <c r="W490" s="5">
        <v>353.13299999999998</v>
      </c>
      <c r="X490" s="6">
        <v>294.55</v>
      </c>
      <c r="Y490" s="6">
        <f t="shared" si="15"/>
        <v>0.29998394458588495</v>
      </c>
      <c r="Z490" t="s">
        <v>61</v>
      </c>
    </row>
    <row r="491" spans="1:26" ht="15" customHeight="1" x14ac:dyDescent="0.35">
      <c r="A491">
        <v>40402</v>
      </c>
      <c r="B491" t="s">
        <v>2190</v>
      </c>
      <c r="C491" s="1">
        <v>41585</v>
      </c>
      <c r="D491" s="1">
        <v>41590</v>
      </c>
      <c r="E491" t="s">
        <v>98</v>
      </c>
      <c r="F491" t="s">
        <v>2078</v>
      </c>
      <c r="G491" t="s">
        <v>1352</v>
      </c>
      <c r="H491" s="2" t="s">
        <v>28</v>
      </c>
      <c r="I491" s="7">
        <v>77041</v>
      </c>
      <c r="J491" t="s">
        <v>2191</v>
      </c>
      <c r="K491" t="s">
        <v>166</v>
      </c>
      <c r="L491" t="s">
        <v>31</v>
      </c>
      <c r="M491" s="4" t="s">
        <v>32</v>
      </c>
      <c r="N491" s="2" t="s">
        <v>33</v>
      </c>
      <c r="O491" t="s">
        <v>2378</v>
      </c>
      <c r="P491" s="2" t="s">
        <v>117</v>
      </c>
      <c r="Q491" s="2" t="s">
        <v>168</v>
      </c>
      <c r="R491" t="s">
        <v>2379</v>
      </c>
      <c r="S491" s="8">
        <f t="shared" si="14"/>
        <v>206.51580000000004</v>
      </c>
      <c r="T491" s="5">
        <v>177.64800000000002</v>
      </c>
      <c r="U491" s="6">
        <v>2</v>
      </c>
      <c r="V491" s="6">
        <v>0.2</v>
      </c>
      <c r="W491" s="5">
        <v>-28.867800000000017</v>
      </c>
      <c r="X491" s="6">
        <v>14.93</v>
      </c>
      <c r="Y491" s="6">
        <f t="shared" si="15"/>
        <v>-0.16250000000000006</v>
      </c>
      <c r="Z491" t="s">
        <v>61</v>
      </c>
    </row>
    <row r="492" spans="1:26" ht="15" customHeight="1" x14ac:dyDescent="0.35">
      <c r="A492">
        <v>38268</v>
      </c>
      <c r="B492" t="s">
        <v>2345</v>
      </c>
      <c r="C492" s="1">
        <v>42267</v>
      </c>
      <c r="D492" s="1">
        <v>42273</v>
      </c>
      <c r="E492" t="s">
        <v>98</v>
      </c>
      <c r="F492" t="s">
        <v>2145</v>
      </c>
      <c r="G492" t="s">
        <v>1352</v>
      </c>
      <c r="H492" s="2" t="s">
        <v>28</v>
      </c>
      <c r="I492" s="7">
        <v>85023</v>
      </c>
      <c r="J492" t="s">
        <v>2168</v>
      </c>
      <c r="K492" t="s">
        <v>2169</v>
      </c>
      <c r="L492" t="s">
        <v>31</v>
      </c>
      <c r="M492" s="4" t="s">
        <v>113</v>
      </c>
      <c r="N492" s="2" t="s">
        <v>33</v>
      </c>
      <c r="O492" t="s">
        <v>2380</v>
      </c>
      <c r="P492" s="2" t="s">
        <v>35</v>
      </c>
      <c r="Q492" s="2" t="s">
        <v>314</v>
      </c>
      <c r="R492" t="s">
        <v>2381</v>
      </c>
      <c r="S492" s="8">
        <f t="shared" si="14"/>
        <v>85.104799999999997</v>
      </c>
      <c r="T492" s="5">
        <v>89.584000000000003</v>
      </c>
      <c r="U492" s="6">
        <v>2</v>
      </c>
      <c r="V492" s="6">
        <v>0.2</v>
      </c>
      <c r="W492" s="5">
        <v>4.4792000000000058</v>
      </c>
      <c r="X492" s="6">
        <v>12.35</v>
      </c>
      <c r="Y492" s="6">
        <f t="shared" si="15"/>
        <v>5.0000000000000065E-2</v>
      </c>
      <c r="Z492" t="s">
        <v>170</v>
      </c>
    </row>
    <row r="493" spans="1:26" ht="15" customHeight="1" x14ac:dyDescent="0.35">
      <c r="A493">
        <v>21328</v>
      </c>
      <c r="B493" t="s">
        <v>2382</v>
      </c>
      <c r="C493" s="1">
        <v>41870</v>
      </c>
      <c r="D493" s="1">
        <v>41872</v>
      </c>
      <c r="E493" t="s">
        <v>40</v>
      </c>
      <c r="F493" t="s">
        <v>2383</v>
      </c>
      <c r="G493" t="s">
        <v>2384</v>
      </c>
      <c r="H493" s="2" t="s">
        <v>43</v>
      </c>
      <c r="I493" s="7"/>
      <c r="J493" t="s">
        <v>1840</v>
      </c>
      <c r="K493" t="s">
        <v>1841</v>
      </c>
      <c r="L493" t="s">
        <v>1842</v>
      </c>
      <c r="M493" s="4" t="s">
        <v>125</v>
      </c>
      <c r="N493" s="2" t="s">
        <v>48</v>
      </c>
      <c r="O493" t="s">
        <v>275</v>
      </c>
      <c r="P493" s="2" t="s">
        <v>35</v>
      </c>
      <c r="Q493" s="2" t="s">
        <v>36</v>
      </c>
      <c r="R493" t="s">
        <v>276</v>
      </c>
      <c r="S493" s="8">
        <f t="shared" si="14"/>
        <v>3321.27</v>
      </c>
      <c r="T493" s="5">
        <v>2863.08</v>
      </c>
      <c r="U493" s="6">
        <v>9</v>
      </c>
      <c r="V493" s="6">
        <v>0.5</v>
      </c>
      <c r="W493" s="5">
        <v>-458.19000000000005</v>
      </c>
      <c r="X493" s="6">
        <v>293.77999999999997</v>
      </c>
      <c r="Y493" s="6">
        <f t="shared" si="15"/>
        <v>-0.16003394945303662</v>
      </c>
      <c r="Z493" t="s">
        <v>61</v>
      </c>
    </row>
    <row r="494" spans="1:26" ht="15" customHeight="1" x14ac:dyDescent="0.35">
      <c r="A494">
        <v>11232</v>
      </c>
      <c r="B494" t="s">
        <v>2385</v>
      </c>
      <c r="C494" s="1">
        <v>42153</v>
      </c>
      <c r="D494" s="1">
        <v>42155</v>
      </c>
      <c r="E494" t="s">
        <v>40</v>
      </c>
      <c r="F494" t="s">
        <v>2386</v>
      </c>
      <c r="G494" t="s">
        <v>2387</v>
      </c>
      <c r="H494" s="2" t="s">
        <v>65</v>
      </c>
      <c r="I494" s="7"/>
      <c r="J494" t="s">
        <v>2388</v>
      </c>
      <c r="K494" t="s">
        <v>671</v>
      </c>
      <c r="L494" t="s">
        <v>161</v>
      </c>
      <c r="M494" s="4" t="s">
        <v>68</v>
      </c>
      <c r="N494" s="2" t="s">
        <v>69</v>
      </c>
      <c r="O494" t="s">
        <v>2389</v>
      </c>
      <c r="P494" s="2" t="s">
        <v>117</v>
      </c>
      <c r="Q494" s="2" t="s">
        <v>154</v>
      </c>
      <c r="R494" t="s">
        <v>2390</v>
      </c>
      <c r="S494" s="8">
        <f t="shared" si="14"/>
        <v>1016.4</v>
      </c>
      <c r="T494" s="5">
        <v>1253.07</v>
      </c>
      <c r="U494" s="6">
        <v>5</v>
      </c>
      <c r="V494" s="6">
        <v>0.1</v>
      </c>
      <c r="W494" s="5">
        <v>236.67</v>
      </c>
      <c r="X494" s="6">
        <v>293.45999999999998</v>
      </c>
      <c r="Y494" s="6">
        <f t="shared" si="15"/>
        <v>0.18887213004860062</v>
      </c>
      <c r="Z494" t="s">
        <v>53</v>
      </c>
    </row>
    <row r="495" spans="1:26" ht="15" customHeight="1" x14ac:dyDescent="0.35">
      <c r="A495">
        <v>47098</v>
      </c>
      <c r="B495" t="s">
        <v>2391</v>
      </c>
      <c r="C495" s="1">
        <v>41508</v>
      </c>
      <c r="D495" s="1">
        <v>41515</v>
      </c>
      <c r="E495" t="s">
        <v>98</v>
      </c>
      <c r="F495" t="s">
        <v>2392</v>
      </c>
      <c r="G495" t="s">
        <v>2393</v>
      </c>
      <c r="H495" s="2" t="s">
        <v>65</v>
      </c>
      <c r="I495" s="7"/>
      <c r="J495" t="s">
        <v>2394</v>
      </c>
      <c r="K495" t="s">
        <v>2394</v>
      </c>
      <c r="L495" t="s">
        <v>400</v>
      </c>
      <c r="M495" s="4" t="s">
        <v>125</v>
      </c>
      <c r="N495" s="2" t="s">
        <v>48</v>
      </c>
      <c r="O495" t="s">
        <v>295</v>
      </c>
      <c r="P495" s="2" t="s">
        <v>117</v>
      </c>
      <c r="Q495" s="2" t="s">
        <v>154</v>
      </c>
      <c r="R495" t="s">
        <v>296</v>
      </c>
      <c r="S495" s="8">
        <f t="shared" si="14"/>
        <v>2762.8199999999997</v>
      </c>
      <c r="T495" s="5">
        <v>3369.24</v>
      </c>
      <c r="U495" s="6">
        <v>6</v>
      </c>
      <c r="V495" s="6">
        <v>0</v>
      </c>
      <c r="W495" s="5">
        <v>606.41999999999996</v>
      </c>
      <c r="X495" s="6">
        <v>293.12</v>
      </c>
      <c r="Y495" s="6">
        <f t="shared" si="15"/>
        <v>0.17998717811732023</v>
      </c>
      <c r="Z495" t="s">
        <v>170</v>
      </c>
    </row>
    <row r="496" spans="1:26" ht="15" customHeight="1" x14ac:dyDescent="0.35">
      <c r="A496">
        <v>48982</v>
      </c>
      <c r="B496" t="s">
        <v>2395</v>
      </c>
      <c r="C496" s="1">
        <v>42190</v>
      </c>
      <c r="D496" s="1">
        <v>42190</v>
      </c>
      <c r="E496" t="s">
        <v>73</v>
      </c>
      <c r="F496" t="s">
        <v>2396</v>
      </c>
      <c r="G496" t="s">
        <v>2397</v>
      </c>
      <c r="H496" s="2" t="s">
        <v>28</v>
      </c>
      <c r="I496" s="7"/>
      <c r="J496" t="s">
        <v>2398</v>
      </c>
      <c r="K496" t="s">
        <v>2399</v>
      </c>
      <c r="L496" t="s">
        <v>2400</v>
      </c>
      <c r="M496" s="4" t="s">
        <v>1145</v>
      </c>
      <c r="N496" s="2" t="s">
        <v>79</v>
      </c>
      <c r="O496" t="s">
        <v>2047</v>
      </c>
      <c r="P496" s="2" t="s">
        <v>35</v>
      </c>
      <c r="Q496" s="2" t="s">
        <v>314</v>
      </c>
      <c r="R496" t="s">
        <v>2048</v>
      </c>
      <c r="S496" s="8">
        <f t="shared" si="14"/>
        <v>1024.92</v>
      </c>
      <c r="T496" s="5">
        <v>1464.1200000000001</v>
      </c>
      <c r="U496" s="6">
        <v>6</v>
      </c>
      <c r="V496" s="6">
        <v>0</v>
      </c>
      <c r="W496" s="5">
        <v>439.19999999999993</v>
      </c>
      <c r="X496" s="6">
        <v>293.07</v>
      </c>
      <c r="Y496" s="6">
        <f t="shared" si="15"/>
        <v>0.29997541185148752</v>
      </c>
      <c r="Z496" t="s">
        <v>38</v>
      </c>
    </row>
    <row r="497" spans="1:26" ht="15" customHeight="1" x14ac:dyDescent="0.35">
      <c r="A497">
        <v>20230</v>
      </c>
      <c r="B497" t="s">
        <v>2401</v>
      </c>
      <c r="C497" s="1">
        <v>41347</v>
      </c>
      <c r="D497" s="1">
        <v>41350</v>
      </c>
      <c r="E497" t="s">
        <v>25</v>
      </c>
      <c r="F497" t="s">
        <v>2402</v>
      </c>
      <c r="G497" t="s">
        <v>802</v>
      </c>
      <c r="H497" s="2" t="s">
        <v>28</v>
      </c>
      <c r="I497" s="7"/>
      <c r="J497" t="s">
        <v>2403</v>
      </c>
      <c r="K497" t="s">
        <v>708</v>
      </c>
      <c r="L497" t="s">
        <v>709</v>
      </c>
      <c r="M497" s="4" t="s">
        <v>68</v>
      </c>
      <c r="N497" s="2" t="s">
        <v>69</v>
      </c>
      <c r="O497" t="s">
        <v>1205</v>
      </c>
      <c r="P497" s="2" t="s">
        <v>50</v>
      </c>
      <c r="Q497" s="2" t="s">
        <v>107</v>
      </c>
      <c r="R497" t="s">
        <v>1206</v>
      </c>
      <c r="S497" s="8">
        <f t="shared" si="14"/>
        <v>2266.3199999999997</v>
      </c>
      <c r="T497" s="5">
        <v>1273.125</v>
      </c>
      <c r="U497" s="6">
        <v>7</v>
      </c>
      <c r="V497" s="6">
        <v>0.5</v>
      </c>
      <c r="W497" s="5">
        <v>-993.19499999999994</v>
      </c>
      <c r="X497" s="6">
        <v>291.93</v>
      </c>
      <c r="Y497" s="6">
        <f t="shared" si="15"/>
        <v>-0.78012371134020608</v>
      </c>
      <c r="Z497" t="s">
        <v>38</v>
      </c>
    </row>
    <row r="498" spans="1:26" ht="15" customHeight="1" x14ac:dyDescent="0.35">
      <c r="A498">
        <v>43099</v>
      </c>
      <c r="B498" t="s">
        <v>2404</v>
      </c>
      <c r="C498" s="1">
        <v>42139</v>
      </c>
      <c r="D498" s="1">
        <v>42139</v>
      </c>
      <c r="E498" t="s">
        <v>73</v>
      </c>
      <c r="F498" t="s">
        <v>2405</v>
      </c>
      <c r="G498" t="s">
        <v>1352</v>
      </c>
      <c r="H498" s="2" t="s">
        <v>28</v>
      </c>
      <c r="I498" s="7"/>
      <c r="J498" t="s">
        <v>2406</v>
      </c>
      <c r="K498" t="s">
        <v>1178</v>
      </c>
      <c r="L498" t="s">
        <v>1179</v>
      </c>
      <c r="M498" s="4" t="s">
        <v>1179</v>
      </c>
      <c r="N498" s="2" t="s">
        <v>33</v>
      </c>
      <c r="O498" t="s">
        <v>2407</v>
      </c>
      <c r="P498" s="2" t="s">
        <v>117</v>
      </c>
      <c r="Q498" s="2" t="s">
        <v>118</v>
      </c>
      <c r="R498" t="s">
        <v>2408</v>
      </c>
      <c r="S498" s="8">
        <f t="shared" si="14"/>
        <v>19.200000000000003</v>
      </c>
      <c r="T498" s="5">
        <v>29.94</v>
      </c>
      <c r="U498" s="6">
        <v>2</v>
      </c>
      <c r="V498" s="6">
        <v>0</v>
      </c>
      <c r="W498" s="5">
        <v>10.74</v>
      </c>
      <c r="X498" s="6">
        <v>5.81</v>
      </c>
      <c r="Y498" s="6">
        <f t="shared" si="15"/>
        <v>0.35871743486973945</v>
      </c>
      <c r="Z498" t="s">
        <v>38</v>
      </c>
    </row>
    <row r="499" spans="1:26" ht="15" customHeight="1" x14ac:dyDescent="0.35">
      <c r="A499">
        <v>2375</v>
      </c>
      <c r="B499" t="s">
        <v>2409</v>
      </c>
      <c r="C499" s="1">
        <v>42263</v>
      </c>
      <c r="D499" s="1">
        <v>42265</v>
      </c>
      <c r="E499" t="s">
        <v>25</v>
      </c>
      <c r="F499" t="s">
        <v>2410</v>
      </c>
      <c r="G499" t="s">
        <v>2236</v>
      </c>
      <c r="H499" s="2" t="s">
        <v>43</v>
      </c>
      <c r="I499" s="7"/>
      <c r="J499" t="s">
        <v>2411</v>
      </c>
      <c r="K499" t="s">
        <v>2412</v>
      </c>
      <c r="L499" t="s">
        <v>929</v>
      </c>
      <c r="M499" s="4" t="s">
        <v>228</v>
      </c>
      <c r="N499" s="2" t="s">
        <v>143</v>
      </c>
      <c r="O499" t="s">
        <v>1953</v>
      </c>
      <c r="P499" s="2" t="s">
        <v>35</v>
      </c>
      <c r="Q499" s="2" t="s">
        <v>81</v>
      </c>
      <c r="R499" t="s">
        <v>1954</v>
      </c>
      <c r="S499" s="8">
        <f t="shared" si="14"/>
        <v>883</v>
      </c>
      <c r="T499" s="5">
        <v>1258.7773999999999</v>
      </c>
      <c r="U499" s="6">
        <v>5</v>
      </c>
      <c r="V499" s="6">
        <v>2E-3</v>
      </c>
      <c r="W499" s="5">
        <v>375.77739999999994</v>
      </c>
      <c r="X499" s="6">
        <v>291.63099999999997</v>
      </c>
      <c r="Y499" s="6">
        <f t="shared" si="15"/>
        <v>0.29852569644164245</v>
      </c>
      <c r="Z499" t="s">
        <v>38</v>
      </c>
    </row>
    <row r="500" spans="1:26" ht="15" customHeight="1" x14ac:dyDescent="0.35">
      <c r="A500">
        <v>22855</v>
      </c>
      <c r="B500" t="s">
        <v>2413</v>
      </c>
      <c r="C500" s="1">
        <v>42223</v>
      </c>
      <c r="D500" s="1">
        <v>42228</v>
      </c>
      <c r="E500" t="s">
        <v>98</v>
      </c>
      <c r="F500" t="s">
        <v>2414</v>
      </c>
      <c r="G500" t="s">
        <v>1061</v>
      </c>
      <c r="H500" s="2" t="s">
        <v>28</v>
      </c>
      <c r="I500" s="7"/>
      <c r="J500" t="s">
        <v>1840</v>
      </c>
      <c r="K500" t="s">
        <v>1841</v>
      </c>
      <c r="L500" t="s">
        <v>1842</v>
      </c>
      <c r="M500" s="4" t="s">
        <v>125</v>
      </c>
      <c r="N500" s="2" t="s">
        <v>48</v>
      </c>
      <c r="O500" t="s">
        <v>2415</v>
      </c>
      <c r="P500" s="2" t="s">
        <v>50</v>
      </c>
      <c r="Q500" s="2" t="s">
        <v>51</v>
      </c>
      <c r="R500" t="s">
        <v>2416</v>
      </c>
      <c r="S500" s="8">
        <f t="shared" si="14"/>
        <v>2293.41</v>
      </c>
      <c r="T500" s="5">
        <v>2584.0079999999998</v>
      </c>
      <c r="U500" s="6">
        <v>7</v>
      </c>
      <c r="V500" s="6">
        <v>0.2</v>
      </c>
      <c r="W500" s="5">
        <v>290.59800000000018</v>
      </c>
      <c r="X500" s="6">
        <v>291.06</v>
      </c>
      <c r="Y500" s="6">
        <f t="shared" si="15"/>
        <v>0.11246017814186342</v>
      </c>
      <c r="Z500" t="s">
        <v>61</v>
      </c>
    </row>
    <row r="501" spans="1:26" ht="15" customHeight="1" x14ac:dyDescent="0.35">
      <c r="A501">
        <v>28076</v>
      </c>
      <c r="B501" t="s">
        <v>2417</v>
      </c>
      <c r="C501" s="1">
        <v>41891</v>
      </c>
      <c r="D501" s="1">
        <v>41891</v>
      </c>
      <c r="E501" t="s">
        <v>73</v>
      </c>
      <c r="F501" t="s">
        <v>2418</v>
      </c>
      <c r="G501" t="s">
        <v>589</v>
      </c>
      <c r="H501" s="2" t="s">
        <v>28</v>
      </c>
      <c r="I501" s="7"/>
      <c r="J501" t="s">
        <v>629</v>
      </c>
      <c r="K501" t="s">
        <v>630</v>
      </c>
      <c r="L501" t="s">
        <v>631</v>
      </c>
      <c r="M501" s="4" t="s">
        <v>332</v>
      </c>
      <c r="N501" s="2" t="s">
        <v>48</v>
      </c>
      <c r="O501" t="s">
        <v>2419</v>
      </c>
      <c r="P501" s="2" t="s">
        <v>35</v>
      </c>
      <c r="Q501" s="2" t="s">
        <v>81</v>
      </c>
      <c r="R501" t="s">
        <v>2420</v>
      </c>
      <c r="S501" s="8">
        <f t="shared" si="14"/>
        <v>1414.08</v>
      </c>
      <c r="T501" s="5">
        <v>1482.39</v>
      </c>
      <c r="U501" s="6">
        <v>6</v>
      </c>
      <c r="V501" s="6">
        <v>0.35</v>
      </c>
      <c r="W501" s="5">
        <v>68.310000000000059</v>
      </c>
      <c r="X501" s="6">
        <v>290.69</v>
      </c>
      <c r="Y501" s="6">
        <f t="shared" si="15"/>
        <v>4.6080990832372083E-2</v>
      </c>
      <c r="Z501" t="s">
        <v>38</v>
      </c>
    </row>
    <row r="502" spans="1:26" ht="15" customHeight="1" x14ac:dyDescent="0.35">
      <c r="A502">
        <v>9435</v>
      </c>
      <c r="B502" t="s">
        <v>2421</v>
      </c>
      <c r="C502" s="1">
        <v>42255</v>
      </c>
      <c r="D502" s="1">
        <v>42258</v>
      </c>
      <c r="E502" t="s">
        <v>25</v>
      </c>
      <c r="F502" t="s">
        <v>2422</v>
      </c>
      <c r="G502" t="s">
        <v>1538</v>
      </c>
      <c r="H502" s="2" t="s">
        <v>28</v>
      </c>
      <c r="I502" s="7"/>
      <c r="J502" t="s">
        <v>2423</v>
      </c>
      <c r="K502" t="s">
        <v>2424</v>
      </c>
      <c r="L502" t="s">
        <v>236</v>
      </c>
      <c r="M502" s="4" t="s">
        <v>228</v>
      </c>
      <c r="N502" s="2" t="s">
        <v>143</v>
      </c>
      <c r="O502" t="s">
        <v>528</v>
      </c>
      <c r="P502" s="2" t="s">
        <v>35</v>
      </c>
      <c r="Q502" s="2" t="s">
        <v>36</v>
      </c>
      <c r="R502" t="s">
        <v>529</v>
      </c>
      <c r="S502" s="8">
        <f t="shared" si="14"/>
        <v>981.54000000000019</v>
      </c>
      <c r="T502" s="5">
        <v>1274.7000000000003</v>
      </c>
      <c r="U502" s="6">
        <v>3</v>
      </c>
      <c r="V502" s="6">
        <v>0</v>
      </c>
      <c r="W502" s="5">
        <v>293.16000000000003</v>
      </c>
      <c r="X502" s="6">
        <v>290.52300000000002</v>
      </c>
      <c r="Y502" s="6">
        <f t="shared" si="15"/>
        <v>0.22998352553542006</v>
      </c>
      <c r="Z502" t="s">
        <v>53</v>
      </c>
    </row>
    <row r="503" spans="1:26" ht="15" customHeight="1" x14ac:dyDescent="0.35">
      <c r="A503">
        <v>40399</v>
      </c>
      <c r="B503" t="s">
        <v>2190</v>
      </c>
      <c r="C503" s="1">
        <v>41585</v>
      </c>
      <c r="D503" s="1">
        <v>41590</v>
      </c>
      <c r="E503" t="s">
        <v>98</v>
      </c>
      <c r="F503" t="s">
        <v>2078</v>
      </c>
      <c r="G503" t="s">
        <v>1352</v>
      </c>
      <c r="H503" s="2" t="s">
        <v>28</v>
      </c>
      <c r="I503" s="7">
        <v>77041</v>
      </c>
      <c r="J503" t="s">
        <v>2191</v>
      </c>
      <c r="K503" t="s">
        <v>166</v>
      </c>
      <c r="L503" t="s">
        <v>31</v>
      </c>
      <c r="M503" s="4" t="s">
        <v>32</v>
      </c>
      <c r="N503" s="2" t="s">
        <v>33</v>
      </c>
      <c r="O503" t="s">
        <v>2425</v>
      </c>
      <c r="P503" s="2" t="s">
        <v>117</v>
      </c>
      <c r="Q503" s="2" t="s">
        <v>168</v>
      </c>
      <c r="R503" t="s">
        <v>2426</v>
      </c>
      <c r="S503" s="8">
        <f t="shared" si="14"/>
        <v>101.74080000000001</v>
      </c>
      <c r="T503" s="5">
        <v>84.784000000000006</v>
      </c>
      <c r="U503" s="6">
        <v>2</v>
      </c>
      <c r="V503" s="6">
        <v>0.2</v>
      </c>
      <c r="W503" s="5">
        <v>-16.956800000000005</v>
      </c>
      <c r="X503" s="6">
        <v>5.8</v>
      </c>
      <c r="Y503" s="6">
        <f t="shared" si="15"/>
        <v>-0.20000000000000004</v>
      </c>
      <c r="Z503" t="s">
        <v>61</v>
      </c>
    </row>
    <row r="504" spans="1:26" ht="15" customHeight="1" x14ac:dyDescent="0.35">
      <c r="A504">
        <v>6019</v>
      </c>
      <c r="B504" t="s">
        <v>2427</v>
      </c>
      <c r="C504" s="1">
        <v>41564</v>
      </c>
      <c r="D504" s="1">
        <v>41568</v>
      </c>
      <c r="E504" t="s">
        <v>98</v>
      </c>
      <c r="F504" t="s">
        <v>2428</v>
      </c>
      <c r="G504" t="s">
        <v>1019</v>
      </c>
      <c r="H504" s="2" t="s">
        <v>28</v>
      </c>
      <c r="I504" s="7"/>
      <c r="J504" t="s">
        <v>2429</v>
      </c>
      <c r="K504" t="s">
        <v>2429</v>
      </c>
      <c r="L504" t="s">
        <v>1496</v>
      </c>
      <c r="M504" s="4" t="s">
        <v>274</v>
      </c>
      <c r="N504" s="2" t="s">
        <v>143</v>
      </c>
      <c r="O504" t="s">
        <v>267</v>
      </c>
      <c r="P504" s="2" t="s">
        <v>50</v>
      </c>
      <c r="Q504" s="2" t="s">
        <v>51</v>
      </c>
      <c r="R504" t="s">
        <v>268</v>
      </c>
      <c r="S504" s="8">
        <f t="shared" si="14"/>
        <v>2592.7199999999993</v>
      </c>
      <c r="T504" s="5">
        <v>2818.0799999999995</v>
      </c>
      <c r="U504" s="6">
        <v>9</v>
      </c>
      <c r="V504" s="6">
        <v>0</v>
      </c>
      <c r="W504" s="5">
        <v>225.35999999999999</v>
      </c>
      <c r="X504" s="6">
        <v>289.51499999999999</v>
      </c>
      <c r="Y504" s="6">
        <f t="shared" si="15"/>
        <v>7.9969340827797664E-2</v>
      </c>
      <c r="Z504" t="s">
        <v>38</v>
      </c>
    </row>
    <row r="505" spans="1:26" ht="15" customHeight="1" x14ac:dyDescent="0.35">
      <c r="A505">
        <v>24435</v>
      </c>
      <c r="B505" t="s">
        <v>2430</v>
      </c>
      <c r="C505" s="1">
        <v>42052</v>
      </c>
      <c r="D505" s="1">
        <v>42053</v>
      </c>
      <c r="E505" t="s">
        <v>25</v>
      </c>
      <c r="F505" t="s">
        <v>2431</v>
      </c>
      <c r="G505" t="s">
        <v>2432</v>
      </c>
      <c r="H505" s="2" t="s">
        <v>28</v>
      </c>
      <c r="I505" s="7"/>
      <c r="J505" t="s">
        <v>2433</v>
      </c>
      <c r="K505" t="s">
        <v>2434</v>
      </c>
      <c r="L505" t="s">
        <v>631</v>
      </c>
      <c r="M505" s="4" t="s">
        <v>332</v>
      </c>
      <c r="N505" s="2" t="s">
        <v>48</v>
      </c>
      <c r="O505" t="s">
        <v>368</v>
      </c>
      <c r="P505" s="2" t="s">
        <v>50</v>
      </c>
      <c r="Q505" s="2" t="s">
        <v>51</v>
      </c>
      <c r="R505" t="s">
        <v>369</v>
      </c>
      <c r="S505" s="8">
        <f t="shared" si="14"/>
        <v>1157.8499999999995</v>
      </c>
      <c r="T505" s="5">
        <v>1046.2499999999995</v>
      </c>
      <c r="U505" s="6">
        <v>3</v>
      </c>
      <c r="V505" s="6">
        <v>0.25</v>
      </c>
      <c r="W505" s="5">
        <v>-111.59999999999985</v>
      </c>
      <c r="X505" s="6">
        <v>289.32</v>
      </c>
      <c r="Y505" s="6">
        <f t="shared" si="15"/>
        <v>-0.10666666666666658</v>
      </c>
      <c r="Z505" t="s">
        <v>38</v>
      </c>
    </row>
    <row r="506" spans="1:26" ht="15" customHeight="1" x14ac:dyDescent="0.35">
      <c r="A506">
        <v>22711</v>
      </c>
      <c r="B506" t="s">
        <v>2435</v>
      </c>
      <c r="C506" s="1">
        <v>41328</v>
      </c>
      <c r="D506" s="1">
        <v>41333</v>
      </c>
      <c r="E506" t="s">
        <v>98</v>
      </c>
      <c r="F506" t="s">
        <v>2436</v>
      </c>
      <c r="G506" t="s">
        <v>2437</v>
      </c>
      <c r="H506" s="2" t="s">
        <v>28</v>
      </c>
      <c r="I506" s="7"/>
      <c r="J506" t="s">
        <v>2125</v>
      </c>
      <c r="K506" t="s">
        <v>2025</v>
      </c>
      <c r="L506" t="s">
        <v>266</v>
      </c>
      <c r="M506" s="4" t="s">
        <v>125</v>
      </c>
      <c r="N506" s="2" t="s">
        <v>48</v>
      </c>
      <c r="O506" t="s">
        <v>672</v>
      </c>
      <c r="P506" s="2" t="s">
        <v>35</v>
      </c>
      <c r="Q506" s="2" t="s">
        <v>36</v>
      </c>
      <c r="R506" t="s">
        <v>673</v>
      </c>
      <c r="S506" s="8">
        <f t="shared" si="14"/>
        <v>2645.4000000000005</v>
      </c>
      <c r="T506" s="5">
        <v>3187.2000000000003</v>
      </c>
      <c r="U506" s="6">
        <v>5</v>
      </c>
      <c r="V506" s="6">
        <v>0</v>
      </c>
      <c r="W506" s="5">
        <v>541.79999999999995</v>
      </c>
      <c r="X506" s="6">
        <v>289.17</v>
      </c>
      <c r="Y506" s="6">
        <f t="shared" si="15"/>
        <v>0.16999246987951805</v>
      </c>
      <c r="Z506" t="s">
        <v>61</v>
      </c>
    </row>
    <row r="507" spans="1:26" ht="15" customHeight="1" x14ac:dyDescent="0.35">
      <c r="A507">
        <v>21884</v>
      </c>
      <c r="B507" t="s">
        <v>2438</v>
      </c>
      <c r="C507" s="1">
        <v>41611</v>
      </c>
      <c r="D507" s="1">
        <v>41618</v>
      </c>
      <c r="E507" t="s">
        <v>98</v>
      </c>
      <c r="F507" t="s">
        <v>2439</v>
      </c>
      <c r="G507" t="s">
        <v>2440</v>
      </c>
      <c r="H507" s="2" t="s">
        <v>43</v>
      </c>
      <c r="I507" s="7"/>
      <c r="J507" t="s">
        <v>2441</v>
      </c>
      <c r="K507" t="s">
        <v>433</v>
      </c>
      <c r="L507" t="s">
        <v>46</v>
      </c>
      <c r="M507" s="4" t="s">
        <v>47</v>
      </c>
      <c r="N507" s="2" t="s">
        <v>48</v>
      </c>
      <c r="O507" t="s">
        <v>95</v>
      </c>
      <c r="P507" s="2" t="s">
        <v>50</v>
      </c>
      <c r="Q507" s="2" t="s">
        <v>51</v>
      </c>
      <c r="R507" t="s">
        <v>96</v>
      </c>
      <c r="S507" s="8">
        <f t="shared" si="14"/>
        <v>3143.0999999999995</v>
      </c>
      <c r="T507" s="5">
        <v>4099.6799999999994</v>
      </c>
      <c r="U507" s="6">
        <v>10</v>
      </c>
      <c r="V507" s="6">
        <v>0.1</v>
      </c>
      <c r="W507" s="5">
        <v>956.58000000000015</v>
      </c>
      <c r="X507" s="6">
        <v>288.98</v>
      </c>
      <c r="Y507" s="6">
        <f t="shared" si="15"/>
        <v>0.23333040627561183</v>
      </c>
      <c r="Z507" t="s">
        <v>61</v>
      </c>
    </row>
    <row r="508" spans="1:26" ht="15" customHeight="1" x14ac:dyDescent="0.35">
      <c r="A508">
        <v>23285</v>
      </c>
      <c r="B508" t="s">
        <v>2442</v>
      </c>
      <c r="C508" s="1">
        <v>41620</v>
      </c>
      <c r="D508" s="1">
        <v>41622</v>
      </c>
      <c r="E508" t="s">
        <v>25</v>
      </c>
      <c r="F508" t="s">
        <v>2443</v>
      </c>
      <c r="G508" t="s">
        <v>2444</v>
      </c>
      <c r="H508" s="2" t="s">
        <v>28</v>
      </c>
      <c r="I508" s="7"/>
      <c r="J508" t="s">
        <v>467</v>
      </c>
      <c r="K508" t="s">
        <v>468</v>
      </c>
      <c r="L508" t="s">
        <v>151</v>
      </c>
      <c r="M508" s="4" t="s">
        <v>152</v>
      </c>
      <c r="N508" s="2" t="s">
        <v>48</v>
      </c>
      <c r="O508" t="s">
        <v>1583</v>
      </c>
      <c r="P508" s="2" t="s">
        <v>117</v>
      </c>
      <c r="Q508" s="2" t="s">
        <v>168</v>
      </c>
      <c r="R508" t="s">
        <v>1584</v>
      </c>
      <c r="S508" s="8">
        <f t="shared" si="14"/>
        <v>443.25000000000017</v>
      </c>
      <c r="T508" s="5">
        <v>703.35000000000014</v>
      </c>
      <c r="U508" s="6">
        <v>5</v>
      </c>
      <c r="V508" s="6">
        <v>0</v>
      </c>
      <c r="W508" s="5">
        <v>260.09999999999997</v>
      </c>
      <c r="X508" s="6">
        <v>288.75</v>
      </c>
      <c r="Y508" s="6">
        <f t="shared" si="15"/>
        <v>0.36980166346769022</v>
      </c>
      <c r="Z508" t="s">
        <v>53</v>
      </c>
    </row>
    <row r="509" spans="1:26" ht="15" customHeight="1" x14ac:dyDescent="0.35">
      <c r="A509">
        <v>20470</v>
      </c>
      <c r="B509" t="s">
        <v>2445</v>
      </c>
      <c r="C509" s="1">
        <v>42171</v>
      </c>
      <c r="D509" s="1">
        <v>42176</v>
      </c>
      <c r="E509" t="s">
        <v>98</v>
      </c>
      <c r="F509" t="s">
        <v>2446</v>
      </c>
      <c r="G509" t="s">
        <v>2447</v>
      </c>
      <c r="H509" s="2" t="s">
        <v>43</v>
      </c>
      <c r="I509" s="7"/>
      <c r="J509" t="s">
        <v>86</v>
      </c>
      <c r="K509" t="s">
        <v>45</v>
      </c>
      <c r="L509" t="s">
        <v>46</v>
      </c>
      <c r="M509" s="4" t="s">
        <v>47</v>
      </c>
      <c r="N509" s="2" t="s">
        <v>48</v>
      </c>
      <c r="O509" t="s">
        <v>321</v>
      </c>
      <c r="P509" s="2" t="s">
        <v>35</v>
      </c>
      <c r="Q509" s="2" t="s">
        <v>81</v>
      </c>
      <c r="R509" t="s">
        <v>322</v>
      </c>
      <c r="S509" s="8">
        <f t="shared" si="14"/>
        <v>1783.92</v>
      </c>
      <c r="T509" s="5">
        <v>2293.4880000000003</v>
      </c>
      <c r="U509" s="6">
        <v>8</v>
      </c>
      <c r="V509" s="6">
        <v>0.1</v>
      </c>
      <c r="W509" s="5">
        <v>509.5680000000001</v>
      </c>
      <c r="X509" s="6">
        <v>288.63</v>
      </c>
      <c r="Y509" s="6">
        <f t="shared" si="15"/>
        <v>0.22218036458006321</v>
      </c>
      <c r="Z509" t="s">
        <v>38</v>
      </c>
    </row>
    <row r="510" spans="1:26" ht="15" customHeight="1" x14ac:dyDescent="0.35">
      <c r="A510">
        <v>10558</v>
      </c>
      <c r="B510" t="s">
        <v>2448</v>
      </c>
      <c r="C510" s="1">
        <v>41628</v>
      </c>
      <c r="D510" s="1">
        <v>41630</v>
      </c>
      <c r="E510" t="s">
        <v>25</v>
      </c>
      <c r="F510" t="s">
        <v>2449</v>
      </c>
      <c r="G510" t="s">
        <v>2450</v>
      </c>
      <c r="H510" s="2" t="s">
        <v>43</v>
      </c>
      <c r="I510" s="7"/>
      <c r="J510" t="s">
        <v>2451</v>
      </c>
      <c r="K510" t="s">
        <v>160</v>
      </c>
      <c r="L510" t="s">
        <v>161</v>
      </c>
      <c r="M510" s="4" t="s">
        <v>68</v>
      </c>
      <c r="N510" s="2" t="s">
        <v>69</v>
      </c>
      <c r="O510" t="s">
        <v>2296</v>
      </c>
      <c r="P510" s="2" t="s">
        <v>35</v>
      </c>
      <c r="Q510" s="2" t="s">
        <v>283</v>
      </c>
      <c r="R510" t="s">
        <v>2297</v>
      </c>
      <c r="S510" s="8">
        <f t="shared" si="14"/>
        <v>1224.18</v>
      </c>
      <c r="T510" s="5">
        <v>1238.6115</v>
      </c>
      <c r="U510" s="6">
        <v>9</v>
      </c>
      <c r="V510" s="6">
        <v>0.15</v>
      </c>
      <c r="W510" s="5">
        <v>14.431499999999971</v>
      </c>
      <c r="X510" s="6">
        <v>288.47000000000003</v>
      </c>
      <c r="Y510" s="6">
        <f t="shared" si="15"/>
        <v>1.1651353148263174E-2</v>
      </c>
      <c r="Z510" t="s">
        <v>38</v>
      </c>
    </row>
    <row r="511" spans="1:26" ht="15" customHeight="1" x14ac:dyDescent="0.35">
      <c r="A511">
        <v>4684</v>
      </c>
      <c r="B511" t="s">
        <v>2452</v>
      </c>
      <c r="C511" s="1">
        <v>42137</v>
      </c>
      <c r="D511" s="1">
        <v>42141</v>
      </c>
      <c r="E511" t="s">
        <v>98</v>
      </c>
      <c r="F511" t="s">
        <v>2453</v>
      </c>
      <c r="G511" t="s">
        <v>2454</v>
      </c>
      <c r="H511" s="2" t="s">
        <v>28</v>
      </c>
      <c r="I511" s="7"/>
      <c r="J511" t="s">
        <v>2375</v>
      </c>
      <c r="K511" t="s">
        <v>2376</v>
      </c>
      <c r="L511" t="s">
        <v>227</v>
      </c>
      <c r="M511" s="4" t="s">
        <v>228</v>
      </c>
      <c r="N511" s="2" t="s">
        <v>143</v>
      </c>
      <c r="O511" t="s">
        <v>1475</v>
      </c>
      <c r="P511" s="2" t="s">
        <v>50</v>
      </c>
      <c r="Q511" s="2" t="s">
        <v>51</v>
      </c>
      <c r="R511" t="s">
        <v>1476</v>
      </c>
      <c r="S511" s="8">
        <f t="shared" si="14"/>
        <v>1414.9799999999996</v>
      </c>
      <c r="T511" s="5">
        <v>1715.0559999999998</v>
      </c>
      <c r="U511" s="6">
        <v>7</v>
      </c>
      <c r="V511" s="6">
        <v>0.2</v>
      </c>
      <c r="W511" s="5">
        <v>300.07600000000014</v>
      </c>
      <c r="X511" s="6">
        <v>288.10300000000001</v>
      </c>
      <c r="Y511" s="6">
        <f t="shared" si="15"/>
        <v>0.17496571540521136</v>
      </c>
      <c r="Z511" t="s">
        <v>38</v>
      </c>
    </row>
    <row r="512" spans="1:26" ht="15" customHeight="1" x14ac:dyDescent="0.35">
      <c r="A512">
        <v>40504</v>
      </c>
      <c r="B512" t="s">
        <v>2455</v>
      </c>
      <c r="C512" s="1">
        <v>42220</v>
      </c>
      <c r="D512" s="1">
        <v>42224</v>
      </c>
      <c r="E512" t="s">
        <v>98</v>
      </c>
      <c r="F512" t="s">
        <v>2078</v>
      </c>
      <c r="G512" t="s">
        <v>1352</v>
      </c>
      <c r="H512" s="2" t="s">
        <v>28</v>
      </c>
      <c r="I512" s="7">
        <v>61701</v>
      </c>
      <c r="J512" t="s">
        <v>2456</v>
      </c>
      <c r="K512" t="s">
        <v>1793</v>
      </c>
      <c r="L512" t="s">
        <v>31</v>
      </c>
      <c r="M512" s="4" t="s">
        <v>32</v>
      </c>
      <c r="N512" s="2" t="s">
        <v>33</v>
      </c>
      <c r="O512" t="s">
        <v>2457</v>
      </c>
      <c r="P512" s="2" t="s">
        <v>35</v>
      </c>
      <c r="Q512" s="2" t="s">
        <v>314</v>
      </c>
      <c r="R512" t="s">
        <v>2458</v>
      </c>
      <c r="S512" s="8">
        <f t="shared" si="14"/>
        <v>32.350500000000004</v>
      </c>
      <c r="T512" s="5">
        <v>39.816000000000003</v>
      </c>
      <c r="U512" s="6">
        <v>3</v>
      </c>
      <c r="V512" s="6">
        <v>0.2</v>
      </c>
      <c r="W512" s="5">
        <v>7.4654999999999987</v>
      </c>
      <c r="X512" s="6">
        <v>5.7</v>
      </c>
      <c r="Y512" s="6">
        <f t="shared" si="15"/>
        <v>0.18749999999999994</v>
      </c>
      <c r="Z512" t="s">
        <v>38</v>
      </c>
    </row>
    <row r="513" spans="1:26" ht="15" customHeight="1" x14ac:dyDescent="0.35">
      <c r="A513">
        <v>31153</v>
      </c>
      <c r="B513" t="s">
        <v>2459</v>
      </c>
      <c r="C513" s="1">
        <v>42315</v>
      </c>
      <c r="D513" s="1">
        <v>42319</v>
      </c>
      <c r="E513" t="s">
        <v>98</v>
      </c>
      <c r="F513" t="s">
        <v>2460</v>
      </c>
      <c r="G513" t="s">
        <v>2461</v>
      </c>
      <c r="H513" s="2" t="s">
        <v>28</v>
      </c>
      <c r="I513" s="7"/>
      <c r="J513" t="s">
        <v>44</v>
      </c>
      <c r="K513" t="s">
        <v>45</v>
      </c>
      <c r="L513" t="s">
        <v>46</v>
      </c>
      <c r="M513" s="4" t="s">
        <v>47</v>
      </c>
      <c r="N513" s="2" t="s">
        <v>48</v>
      </c>
      <c r="O513" t="s">
        <v>389</v>
      </c>
      <c r="P513" s="2" t="s">
        <v>50</v>
      </c>
      <c r="Q513" s="2" t="s">
        <v>51</v>
      </c>
      <c r="R513" t="s">
        <v>390</v>
      </c>
      <c r="S513" s="8">
        <f t="shared" si="14"/>
        <v>1989.1799999999994</v>
      </c>
      <c r="T513" s="5">
        <v>2841.6599999999994</v>
      </c>
      <c r="U513" s="6">
        <v>6</v>
      </c>
      <c r="V513" s="6">
        <v>0</v>
      </c>
      <c r="W513" s="5">
        <v>852.4799999999999</v>
      </c>
      <c r="X513" s="6">
        <v>287.24</v>
      </c>
      <c r="Y513" s="6">
        <f t="shared" si="15"/>
        <v>0.29999366567428898</v>
      </c>
      <c r="Z513" t="s">
        <v>38</v>
      </c>
    </row>
    <row r="514" spans="1:26" ht="15" customHeight="1" x14ac:dyDescent="0.35">
      <c r="A514">
        <v>10458</v>
      </c>
      <c r="B514" t="s">
        <v>2462</v>
      </c>
      <c r="C514" s="1">
        <v>41800</v>
      </c>
      <c r="D514" s="1">
        <v>41804</v>
      </c>
      <c r="E514" t="s">
        <v>98</v>
      </c>
      <c r="F514" t="s">
        <v>2463</v>
      </c>
      <c r="G514" t="s">
        <v>2464</v>
      </c>
      <c r="H514" s="2" t="s">
        <v>43</v>
      </c>
      <c r="I514" s="7"/>
      <c r="J514" t="s">
        <v>2465</v>
      </c>
      <c r="K514" t="s">
        <v>2466</v>
      </c>
      <c r="L514" t="s">
        <v>2467</v>
      </c>
      <c r="M514" s="4" t="s">
        <v>177</v>
      </c>
      <c r="N514" s="2" t="s">
        <v>69</v>
      </c>
      <c r="O514" t="s">
        <v>599</v>
      </c>
      <c r="P514" s="2" t="s">
        <v>117</v>
      </c>
      <c r="Q514" s="2" t="s">
        <v>154</v>
      </c>
      <c r="R514" t="s">
        <v>600</v>
      </c>
      <c r="S514" s="8">
        <f t="shared" si="14"/>
        <v>6459.48</v>
      </c>
      <c r="T514" s="5">
        <v>3399.66</v>
      </c>
      <c r="U514" s="6">
        <v>12</v>
      </c>
      <c r="V514" s="6">
        <v>0.5</v>
      </c>
      <c r="W514" s="5">
        <v>-3059.8199999999997</v>
      </c>
      <c r="X514" s="6">
        <v>286.87</v>
      </c>
      <c r="Y514" s="6">
        <f t="shared" si="15"/>
        <v>-0.90003706252978233</v>
      </c>
      <c r="Z514" t="s">
        <v>61</v>
      </c>
    </row>
    <row r="515" spans="1:26" ht="15" customHeight="1" x14ac:dyDescent="0.35">
      <c r="A515">
        <v>29319</v>
      </c>
      <c r="B515" t="s">
        <v>2468</v>
      </c>
      <c r="C515" s="1">
        <v>41404</v>
      </c>
      <c r="D515" s="1">
        <v>41406</v>
      </c>
      <c r="E515" t="s">
        <v>25</v>
      </c>
      <c r="F515" t="s">
        <v>2469</v>
      </c>
      <c r="G515" t="s">
        <v>1003</v>
      </c>
      <c r="H515" s="2" t="s">
        <v>43</v>
      </c>
      <c r="I515" s="7"/>
      <c r="J515" t="s">
        <v>2470</v>
      </c>
      <c r="K515" t="s">
        <v>1474</v>
      </c>
      <c r="L515" t="s">
        <v>266</v>
      </c>
      <c r="M515" s="4" t="s">
        <v>125</v>
      </c>
      <c r="N515" s="2" t="s">
        <v>48</v>
      </c>
      <c r="O515" t="s">
        <v>2471</v>
      </c>
      <c r="P515" s="2" t="s">
        <v>35</v>
      </c>
      <c r="Q515" s="2" t="s">
        <v>283</v>
      </c>
      <c r="R515" t="s">
        <v>2472</v>
      </c>
      <c r="S515" s="8">
        <f t="shared" ref="S515:S578" si="16">T515-W515</f>
        <v>1125.5400000000002</v>
      </c>
      <c r="T515" s="5">
        <v>1607.7600000000002</v>
      </c>
      <c r="U515" s="6">
        <v>6</v>
      </c>
      <c r="V515" s="6">
        <v>0</v>
      </c>
      <c r="W515" s="5">
        <v>482.22</v>
      </c>
      <c r="X515" s="6">
        <v>286.74</v>
      </c>
      <c r="Y515" s="6">
        <f t="shared" ref="Y515:Y578" si="17">W515/T515</f>
        <v>0.29993282579489472</v>
      </c>
      <c r="Z515" t="s">
        <v>38</v>
      </c>
    </row>
    <row r="516" spans="1:26" ht="15" customHeight="1" x14ac:dyDescent="0.35">
      <c r="A516">
        <v>20851</v>
      </c>
      <c r="B516" t="s">
        <v>2473</v>
      </c>
      <c r="C516" s="1">
        <v>41895</v>
      </c>
      <c r="D516" s="1">
        <v>41895</v>
      </c>
      <c r="E516" t="s">
        <v>73</v>
      </c>
      <c r="F516" t="s">
        <v>2474</v>
      </c>
      <c r="G516" t="s">
        <v>2475</v>
      </c>
      <c r="H516" s="2" t="s">
        <v>43</v>
      </c>
      <c r="I516" s="7"/>
      <c r="J516" t="s">
        <v>2476</v>
      </c>
      <c r="K516" t="s">
        <v>2025</v>
      </c>
      <c r="L516" t="s">
        <v>266</v>
      </c>
      <c r="M516" s="4" t="s">
        <v>125</v>
      </c>
      <c r="N516" s="2" t="s">
        <v>48</v>
      </c>
      <c r="O516" t="s">
        <v>2477</v>
      </c>
      <c r="P516" s="2" t="s">
        <v>35</v>
      </c>
      <c r="Q516" s="2" t="s">
        <v>36</v>
      </c>
      <c r="R516" t="s">
        <v>2478</v>
      </c>
      <c r="S516" s="8">
        <f t="shared" si="16"/>
        <v>579.75</v>
      </c>
      <c r="T516" s="5">
        <v>840.15</v>
      </c>
      <c r="U516" s="6">
        <v>5</v>
      </c>
      <c r="V516" s="6">
        <v>0</v>
      </c>
      <c r="W516" s="5">
        <v>260.39999999999998</v>
      </c>
      <c r="X516" s="6">
        <v>286.67</v>
      </c>
      <c r="Y516" s="6">
        <f t="shared" si="17"/>
        <v>0.30994465274058203</v>
      </c>
      <c r="Z516" t="s">
        <v>53</v>
      </c>
    </row>
    <row r="517" spans="1:26" ht="15" customHeight="1" x14ac:dyDescent="0.35">
      <c r="A517">
        <v>28704</v>
      </c>
      <c r="B517" t="s">
        <v>2479</v>
      </c>
      <c r="C517" s="1">
        <v>41845</v>
      </c>
      <c r="D517" s="1">
        <v>41848</v>
      </c>
      <c r="E517" t="s">
        <v>25</v>
      </c>
      <c r="F517" t="s">
        <v>2480</v>
      </c>
      <c r="G517" t="s">
        <v>2481</v>
      </c>
      <c r="H517" s="2" t="s">
        <v>28</v>
      </c>
      <c r="I517" s="7"/>
      <c r="J517" t="s">
        <v>2482</v>
      </c>
      <c r="K517" t="s">
        <v>885</v>
      </c>
      <c r="L517" t="s">
        <v>151</v>
      </c>
      <c r="M517" s="4" t="s">
        <v>152</v>
      </c>
      <c r="N517" s="2" t="s">
        <v>48</v>
      </c>
      <c r="O517" t="s">
        <v>699</v>
      </c>
      <c r="P517" s="2" t="s">
        <v>50</v>
      </c>
      <c r="Q517" s="2" t="s">
        <v>107</v>
      </c>
      <c r="R517" t="s">
        <v>700</v>
      </c>
      <c r="S517" s="8">
        <f t="shared" si="16"/>
        <v>717.11999999999989</v>
      </c>
      <c r="T517" s="5">
        <v>1236.33</v>
      </c>
      <c r="U517" s="6">
        <v>3</v>
      </c>
      <c r="V517" s="6">
        <v>0</v>
      </c>
      <c r="W517" s="5">
        <v>519.21</v>
      </c>
      <c r="X517" s="6">
        <v>286.57</v>
      </c>
      <c r="Y517" s="6">
        <f t="shared" si="17"/>
        <v>0.41996069010701031</v>
      </c>
      <c r="Z517" t="s">
        <v>61</v>
      </c>
    </row>
    <row r="518" spans="1:26" ht="15" customHeight="1" x14ac:dyDescent="0.35">
      <c r="A518">
        <v>25908</v>
      </c>
      <c r="B518" t="s">
        <v>2483</v>
      </c>
      <c r="C518" s="1">
        <v>42288</v>
      </c>
      <c r="D518" s="1">
        <v>42291</v>
      </c>
      <c r="E518" t="s">
        <v>40</v>
      </c>
      <c r="F518" t="s">
        <v>2484</v>
      </c>
      <c r="G518" t="s">
        <v>2485</v>
      </c>
      <c r="H518" s="2" t="s">
        <v>28</v>
      </c>
      <c r="I518" s="7"/>
      <c r="J518" t="s">
        <v>426</v>
      </c>
      <c r="K518" t="s">
        <v>426</v>
      </c>
      <c r="L518" t="s">
        <v>266</v>
      </c>
      <c r="M518" s="4" t="s">
        <v>125</v>
      </c>
      <c r="N518" s="2" t="s">
        <v>48</v>
      </c>
      <c r="O518" t="s">
        <v>2486</v>
      </c>
      <c r="P518" s="2" t="s">
        <v>117</v>
      </c>
      <c r="Q518" s="2" t="s">
        <v>154</v>
      </c>
      <c r="R518" t="s">
        <v>2487</v>
      </c>
      <c r="S518" s="8">
        <f t="shared" si="16"/>
        <v>2140.3199999999997</v>
      </c>
      <c r="T518" s="5">
        <v>2488.56</v>
      </c>
      <c r="U518" s="6">
        <v>8</v>
      </c>
      <c r="V518" s="6">
        <v>0</v>
      </c>
      <c r="W518" s="5">
        <v>348.24</v>
      </c>
      <c r="X518" s="6">
        <v>286.52999999999997</v>
      </c>
      <c r="Y518" s="6">
        <f t="shared" si="17"/>
        <v>0.13993634873179669</v>
      </c>
      <c r="Z518" t="s">
        <v>38</v>
      </c>
    </row>
    <row r="519" spans="1:26" ht="15" customHeight="1" x14ac:dyDescent="0.35">
      <c r="A519">
        <v>500</v>
      </c>
      <c r="B519" t="s">
        <v>2488</v>
      </c>
      <c r="C519" s="1">
        <v>41234</v>
      </c>
      <c r="D519" s="1">
        <v>41237</v>
      </c>
      <c r="E519" t="s">
        <v>25</v>
      </c>
      <c r="F519" t="s">
        <v>2489</v>
      </c>
      <c r="G519" t="s">
        <v>2350</v>
      </c>
      <c r="H519" s="2" t="s">
        <v>65</v>
      </c>
      <c r="I519" s="7"/>
      <c r="J519" t="s">
        <v>2490</v>
      </c>
      <c r="K519" t="s">
        <v>2491</v>
      </c>
      <c r="L519" t="s">
        <v>273</v>
      </c>
      <c r="M519" s="4" t="s">
        <v>274</v>
      </c>
      <c r="N519" s="2" t="s">
        <v>143</v>
      </c>
      <c r="O519" t="s">
        <v>2492</v>
      </c>
      <c r="P519" s="2" t="s">
        <v>117</v>
      </c>
      <c r="Q519" s="2" t="s">
        <v>154</v>
      </c>
      <c r="R519" t="s">
        <v>2493</v>
      </c>
      <c r="S519" s="8">
        <f t="shared" si="16"/>
        <v>871.3599999999999</v>
      </c>
      <c r="T519" s="5">
        <v>1124.2559999999999</v>
      </c>
      <c r="U519" s="6">
        <v>7</v>
      </c>
      <c r="V519" s="6">
        <v>0.2</v>
      </c>
      <c r="W519" s="5">
        <v>252.89599999999996</v>
      </c>
      <c r="X519" s="6">
        <v>286.46300000000002</v>
      </c>
      <c r="Y519" s="6">
        <f t="shared" si="17"/>
        <v>0.22494520820880654</v>
      </c>
      <c r="Z519" t="s">
        <v>53</v>
      </c>
    </row>
    <row r="520" spans="1:26" ht="15" customHeight="1" x14ac:dyDescent="0.35">
      <c r="A520">
        <v>40400</v>
      </c>
      <c r="B520" t="s">
        <v>2190</v>
      </c>
      <c r="C520" s="1">
        <v>41585</v>
      </c>
      <c r="D520" s="1">
        <v>41590</v>
      </c>
      <c r="E520" t="s">
        <v>98</v>
      </c>
      <c r="F520" t="s">
        <v>2078</v>
      </c>
      <c r="G520" t="s">
        <v>1352</v>
      </c>
      <c r="H520" s="2" t="s">
        <v>28</v>
      </c>
      <c r="I520" s="7">
        <v>77041</v>
      </c>
      <c r="J520" t="s">
        <v>2191</v>
      </c>
      <c r="K520" t="s">
        <v>166</v>
      </c>
      <c r="L520" t="s">
        <v>31</v>
      </c>
      <c r="M520" s="4" t="s">
        <v>32</v>
      </c>
      <c r="N520" s="2" t="s">
        <v>33</v>
      </c>
      <c r="O520" t="s">
        <v>2494</v>
      </c>
      <c r="P520" s="2" t="s">
        <v>50</v>
      </c>
      <c r="Q520" s="2" t="s">
        <v>362</v>
      </c>
      <c r="R520" t="s">
        <v>2495</v>
      </c>
      <c r="S520" s="8">
        <f t="shared" si="16"/>
        <v>149.40799999999999</v>
      </c>
      <c r="T520" s="5">
        <v>64.959999999999994</v>
      </c>
      <c r="U520" s="6">
        <v>5</v>
      </c>
      <c r="V520" s="6">
        <v>0.6</v>
      </c>
      <c r="W520" s="5">
        <v>-84.447999999999993</v>
      </c>
      <c r="X520" s="6">
        <v>4.42</v>
      </c>
      <c r="Y520" s="6">
        <f t="shared" si="17"/>
        <v>-1.3</v>
      </c>
      <c r="Z520" t="s">
        <v>61</v>
      </c>
    </row>
    <row r="521" spans="1:26" ht="15" customHeight="1" x14ac:dyDescent="0.35">
      <c r="A521">
        <v>6415</v>
      </c>
      <c r="B521" t="s">
        <v>2496</v>
      </c>
      <c r="C521" s="1">
        <v>42302</v>
      </c>
      <c r="D521" s="1">
        <v>42302</v>
      </c>
      <c r="E521" t="s">
        <v>73</v>
      </c>
      <c r="F521" t="s">
        <v>2497</v>
      </c>
      <c r="G521" t="s">
        <v>1467</v>
      </c>
      <c r="H521" s="2" t="s">
        <v>43</v>
      </c>
      <c r="I521" s="7"/>
      <c r="J521" t="s">
        <v>1444</v>
      </c>
      <c r="K521" t="s">
        <v>1445</v>
      </c>
      <c r="L521" t="s">
        <v>227</v>
      </c>
      <c r="M521" s="4" t="s">
        <v>228</v>
      </c>
      <c r="N521" s="2" t="s">
        <v>143</v>
      </c>
      <c r="O521" t="s">
        <v>2498</v>
      </c>
      <c r="P521" s="2" t="s">
        <v>50</v>
      </c>
      <c r="Q521" s="2" t="s">
        <v>104</v>
      </c>
      <c r="R521" t="s">
        <v>2499</v>
      </c>
      <c r="S521" s="8">
        <f t="shared" si="16"/>
        <v>744.90000000000009</v>
      </c>
      <c r="T521" s="5">
        <v>726.72</v>
      </c>
      <c r="U521" s="6">
        <v>3</v>
      </c>
      <c r="V521" s="6">
        <v>0.2</v>
      </c>
      <c r="W521" s="5">
        <v>-18.180000000000017</v>
      </c>
      <c r="X521" s="6">
        <v>286.36599999999999</v>
      </c>
      <c r="Y521" s="6">
        <f t="shared" si="17"/>
        <v>-2.501651254953767E-2</v>
      </c>
      <c r="Z521" t="s">
        <v>53</v>
      </c>
    </row>
    <row r="522" spans="1:26" ht="15" customHeight="1" x14ac:dyDescent="0.35">
      <c r="A522">
        <v>36910</v>
      </c>
      <c r="B522" t="s">
        <v>2500</v>
      </c>
      <c r="C522" s="1">
        <v>41672</v>
      </c>
      <c r="D522" s="1">
        <v>41677</v>
      </c>
      <c r="E522" t="s">
        <v>98</v>
      </c>
      <c r="F522" t="s">
        <v>2501</v>
      </c>
      <c r="G522" t="s">
        <v>1352</v>
      </c>
      <c r="H522" s="2" t="s">
        <v>28</v>
      </c>
      <c r="I522" s="7">
        <v>10011</v>
      </c>
      <c r="J522" t="s">
        <v>312</v>
      </c>
      <c r="K522" t="s">
        <v>256</v>
      </c>
      <c r="L522" t="s">
        <v>31</v>
      </c>
      <c r="M522" s="4" t="s">
        <v>257</v>
      </c>
      <c r="N522" s="2" t="s">
        <v>33</v>
      </c>
      <c r="O522" t="s">
        <v>2502</v>
      </c>
      <c r="P522" s="2" t="s">
        <v>117</v>
      </c>
      <c r="Q522" s="2" t="s">
        <v>168</v>
      </c>
      <c r="R522" t="s">
        <v>2503</v>
      </c>
      <c r="S522" s="8">
        <f t="shared" si="16"/>
        <v>112.062</v>
      </c>
      <c r="T522" s="5">
        <v>117.96</v>
      </c>
      <c r="U522" s="6">
        <v>2</v>
      </c>
      <c r="V522" s="6">
        <v>0</v>
      </c>
      <c r="W522" s="5">
        <v>5.8979999999999961</v>
      </c>
      <c r="X522" s="6">
        <v>4.17</v>
      </c>
      <c r="Y522" s="6">
        <f t="shared" si="17"/>
        <v>4.9999999999999968E-2</v>
      </c>
      <c r="Z522" t="s">
        <v>61</v>
      </c>
    </row>
    <row r="523" spans="1:26" ht="15" customHeight="1" x14ac:dyDescent="0.35">
      <c r="A523">
        <v>41520</v>
      </c>
      <c r="B523" t="s">
        <v>2504</v>
      </c>
      <c r="C523" s="1">
        <v>41926</v>
      </c>
      <c r="D523" s="1">
        <v>41927</v>
      </c>
      <c r="E523" t="s">
        <v>25</v>
      </c>
      <c r="F523" t="s">
        <v>2505</v>
      </c>
      <c r="G523" t="s">
        <v>2506</v>
      </c>
      <c r="H523" s="2" t="s">
        <v>65</v>
      </c>
      <c r="I523" s="7"/>
      <c r="J523" t="s">
        <v>2507</v>
      </c>
      <c r="K523" t="s">
        <v>2508</v>
      </c>
      <c r="L523" t="s">
        <v>2509</v>
      </c>
      <c r="M523" s="4" t="s">
        <v>192</v>
      </c>
      <c r="N523" s="2" t="s">
        <v>79</v>
      </c>
      <c r="O523" t="s">
        <v>2510</v>
      </c>
      <c r="P523" s="2" t="s">
        <v>35</v>
      </c>
      <c r="Q523" s="2" t="s">
        <v>283</v>
      </c>
      <c r="R523" t="s">
        <v>2511</v>
      </c>
      <c r="S523" s="8">
        <f t="shared" si="16"/>
        <v>866.52000000000032</v>
      </c>
      <c r="T523" s="5">
        <v>1519.9200000000003</v>
      </c>
      <c r="U523" s="6">
        <v>6</v>
      </c>
      <c r="V523" s="6">
        <v>0</v>
      </c>
      <c r="W523" s="5">
        <v>653.4</v>
      </c>
      <c r="X523" s="6">
        <v>286.2</v>
      </c>
      <c r="Y523" s="6">
        <f t="shared" si="17"/>
        <v>0.42989104689720503</v>
      </c>
      <c r="Z523" t="s">
        <v>53</v>
      </c>
    </row>
    <row r="524" spans="1:26" ht="15" customHeight="1" x14ac:dyDescent="0.35">
      <c r="A524">
        <v>50544</v>
      </c>
      <c r="B524" t="s">
        <v>2512</v>
      </c>
      <c r="C524" s="1">
        <v>40953</v>
      </c>
      <c r="D524" s="1">
        <v>40955</v>
      </c>
      <c r="E524" t="s">
        <v>40</v>
      </c>
      <c r="F524" t="s">
        <v>2513</v>
      </c>
      <c r="G524" t="s">
        <v>2514</v>
      </c>
      <c r="H524" s="2" t="s">
        <v>43</v>
      </c>
      <c r="I524" s="7"/>
      <c r="J524" t="s">
        <v>2515</v>
      </c>
      <c r="K524" t="s">
        <v>2516</v>
      </c>
      <c r="L524" t="s">
        <v>1225</v>
      </c>
      <c r="M524" s="4" t="s">
        <v>201</v>
      </c>
      <c r="N524" s="2" t="s">
        <v>69</v>
      </c>
      <c r="O524" t="s">
        <v>2517</v>
      </c>
      <c r="P524" s="2" t="s">
        <v>35</v>
      </c>
      <c r="Q524" s="2" t="s">
        <v>81</v>
      </c>
      <c r="R524" t="s">
        <v>2518</v>
      </c>
      <c r="S524" s="8">
        <f t="shared" si="16"/>
        <v>959.52</v>
      </c>
      <c r="T524" s="5">
        <v>1279.32</v>
      </c>
      <c r="U524" s="6">
        <v>4</v>
      </c>
      <c r="V524" s="6">
        <v>0</v>
      </c>
      <c r="W524" s="5">
        <v>319.79999999999995</v>
      </c>
      <c r="X524" s="6">
        <v>286.19</v>
      </c>
      <c r="Y524" s="6">
        <f t="shared" si="17"/>
        <v>0.24997655004220989</v>
      </c>
      <c r="Z524" t="s">
        <v>53</v>
      </c>
    </row>
    <row r="525" spans="1:26" ht="15" customHeight="1" x14ac:dyDescent="0.35">
      <c r="A525">
        <v>28702</v>
      </c>
      <c r="B525" t="s">
        <v>377</v>
      </c>
      <c r="C525" s="1">
        <v>42125</v>
      </c>
      <c r="D525" s="1">
        <v>42125</v>
      </c>
      <c r="E525" t="s">
        <v>73</v>
      </c>
      <c r="F525" t="s">
        <v>378</v>
      </c>
      <c r="G525" t="s">
        <v>379</v>
      </c>
      <c r="H525" s="2" t="s">
        <v>28</v>
      </c>
      <c r="I525" s="7"/>
      <c r="J525" t="s">
        <v>380</v>
      </c>
      <c r="K525" t="s">
        <v>381</v>
      </c>
      <c r="L525" t="s">
        <v>266</v>
      </c>
      <c r="M525" s="4" t="s">
        <v>125</v>
      </c>
      <c r="N525" s="2" t="s">
        <v>48</v>
      </c>
      <c r="O525" t="s">
        <v>2519</v>
      </c>
      <c r="P525" s="2" t="s">
        <v>50</v>
      </c>
      <c r="Q525" s="2" t="s">
        <v>51</v>
      </c>
      <c r="R525" t="s">
        <v>2520</v>
      </c>
      <c r="S525" s="8">
        <f t="shared" si="16"/>
        <v>600.44999999999993</v>
      </c>
      <c r="T525" s="5">
        <v>723.3</v>
      </c>
      <c r="U525" s="6">
        <v>5</v>
      </c>
      <c r="V525" s="6">
        <v>0</v>
      </c>
      <c r="W525" s="5">
        <v>122.85</v>
      </c>
      <c r="X525" s="6">
        <v>286.01</v>
      </c>
      <c r="Y525" s="6">
        <f t="shared" si="17"/>
        <v>0.16984653670676067</v>
      </c>
      <c r="Z525" t="s">
        <v>53</v>
      </c>
    </row>
    <row r="526" spans="1:26" ht="15" customHeight="1" x14ac:dyDescent="0.35">
      <c r="A526">
        <v>42617</v>
      </c>
      <c r="B526" t="s">
        <v>2521</v>
      </c>
      <c r="C526" s="1">
        <v>40978</v>
      </c>
      <c r="D526" s="1">
        <v>40980</v>
      </c>
      <c r="E526" t="s">
        <v>40</v>
      </c>
      <c r="F526" t="s">
        <v>2522</v>
      </c>
      <c r="G526" t="s">
        <v>2358</v>
      </c>
      <c r="H526" s="2" t="s">
        <v>65</v>
      </c>
      <c r="I526" s="7"/>
      <c r="J526" t="s">
        <v>2523</v>
      </c>
      <c r="K526" t="s">
        <v>2523</v>
      </c>
      <c r="L526" t="s">
        <v>400</v>
      </c>
      <c r="M526" s="4" t="s">
        <v>125</v>
      </c>
      <c r="N526" s="2" t="s">
        <v>48</v>
      </c>
      <c r="O526" t="s">
        <v>229</v>
      </c>
      <c r="P526" s="2" t="s">
        <v>35</v>
      </c>
      <c r="Q526" s="2" t="s">
        <v>36</v>
      </c>
      <c r="R526" t="s">
        <v>230</v>
      </c>
      <c r="S526" s="8">
        <f t="shared" si="16"/>
        <v>398.4899999999999</v>
      </c>
      <c r="T526" s="5">
        <v>642.68999999999994</v>
      </c>
      <c r="U526" s="6">
        <v>1</v>
      </c>
      <c r="V526" s="6">
        <v>0</v>
      </c>
      <c r="W526" s="5">
        <v>244.20000000000002</v>
      </c>
      <c r="X526" s="6">
        <v>285.83</v>
      </c>
      <c r="Y526" s="6">
        <f t="shared" si="17"/>
        <v>0.37996545768566498</v>
      </c>
      <c r="Z526" t="s">
        <v>53</v>
      </c>
    </row>
    <row r="527" spans="1:26" ht="15" customHeight="1" x14ac:dyDescent="0.35">
      <c r="A527">
        <v>22628</v>
      </c>
      <c r="B527" t="s">
        <v>2524</v>
      </c>
      <c r="C527" s="1">
        <v>41489</v>
      </c>
      <c r="D527" s="1">
        <v>41494</v>
      </c>
      <c r="E527" t="s">
        <v>98</v>
      </c>
      <c r="F527" t="s">
        <v>2525</v>
      </c>
      <c r="G527" t="s">
        <v>2481</v>
      </c>
      <c r="H527" s="2" t="s">
        <v>28</v>
      </c>
      <c r="I527" s="7"/>
      <c r="J527" t="s">
        <v>2526</v>
      </c>
      <c r="K527" t="s">
        <v>533</v>
      </c>
      <c r="L527" t="s">
        <v>46</v>
      </c>
      <c r="M527" s="4" t="s">
        <v>47</v>
      </c>
      <c r="N527" s="2" t="s">
        <v>48</v>
      </c>
      <c r="O527" t="s">
        <v>1205</v>
      </c>
      <c r="P527" s="2" t="s">
        <v>50</v>
      </c>
      <c r="Q527" s="2" t="s">
        <v>107</v>
      </c>
      <c r="R527" t="s">
        <v>1206</v>
      </c>
      <c r="S527" s="8">
        <f t="shared" si="16"/>
        <v>2386.3199999999997</v>
      </c>
      <c r="T527" s="5">
        <v>2619</v>
      </c>
      <c r="U527" s="6">
        <v>8</v>
      </c>
      <c r="V527" s="6">
        <v>0.1</v>
      </c>
      <c r="W527" s="5">
        <v>232.68000000000006</v>
      </c>
      <c r="X527" s="6">
        <v>285.64999999999998</v>
      </c>
      <c r="Y527" s="6">
        <f t="shared" si="17"/>
        <v>8.8843069873997732E-2</v>
      </c>
      <c r="Z527" t="s">
        <v>38</v>
      </c>
    </row>
    <row r="528" spans="1:26" ht="15" customHeight="1" x14ac:dyDescent="0.35">
      <c r="A528">
        <v>22166</v>
      </c>
      <c r="B528" t="s">
        <v>2527</v>
      </c>
      <c r="C528" s="1">
        <v>41628</v>
      </c>
      <c r="D528" s="1">
        <v>41631</v>
      </c>
      <c r="E528" t="s">
        <v>25</v>
      </c>
      <c r="F528" t="s">
        <v>2528</v>
      </c>
      <c r="G528" t="s">
        <v>2454</v>
      </c>
      <c r="H528" s="2" t="s">
        <v>28</v>
      </c>
      <c r="I528" s="7"/>
      <c r="J528" t="s">
        <v>2529</v>
      </c>
      <c r="K528" t="s">
        <v>2530</v>
      </c>
      <c r="L528" t="s">
        <v>1842</v>
      </c>
      <c r="M528" s="4" t="s">
        <v>125</v>
      </c>
      <c r="N528" s="2" t="s">
        <v>48</v>
      </c>
      <c r="O528" t="s">
        <v>193</v>
      </c>
      <c r="P528" s="2" t="s">
        <v>117</v>
      </c>
      <c r="Q528" s="2" t="s">
        <v>154</v>
      </c>
      <c r="R528" t="s">
        <v>194</v>
      </c>
      <c r="S528" s="8">
        <f t="shared" si="16"/>
        <v>2727.8999999999996</v>
      </c>
      <c r="T528" s="5">
        <v>1704.87</v>
      </c>
      <c r="U528" s="6">
        <v>6</v>
      </c>
      <c r="V528" s="6">
        <v>0.5</v>
      </c>
      <c r="W528" s="5">
        <v>-1023.0299999999997</v>
      </c>
      <c r="X528" s="6">
        <v>285.61</v>
      </c>
      <c r="Y528" s="6">
        <f t="shared" si="17"/>
        <v>-0.60006334793855243</v>
      </c>
      <c r="Z528" t="s">
        <v>53</v>
      </c>
    </row>
    <row r="529" spans="1:26" ht="15" customHeight="1" x14ac:dyDescent="0.35">
      <c r="A529">
        <v>14084</v>
      </c>
      <c r="B529" t="s">
        <v>2531</v>
      </c>
      <c r="C529" s="1">
        <v>41489</v>
      </c>
      <c r="D529" s="1">
        <v>41493</v>
      </c>
      <c r="E529" t="s">
        <v>98</v>
      </c>
      <c r="F529" t="s">
        <v>2532</v>
      </c>
      <c r="G529" t="s">
        <v>763</v>
      </c>
      <c r="H529" s="2" t="s">
        <v>28</v>
      </c>
      <c r="I529" s="7"/>
      <c r="J529" t="s">
        <v>2533</v>
      </c>
      <c r="K529" t="s">
        <v>867</v>
      </c>
      <c r="L529" t="s">
        <v>176</v>
      </c>
      <c r="M529" s="4" t="s">
        <v>177</v>
      </c>
      <c r="N529" s="2" t="s">
        <v>69</v>
      </c>
      <c r="O529" t="s">
        <v>2534</v>
      </c>
      <c r="P529" s="2" t="s">
        <v>35</v>
      </c>
      <c r="Q529" s="2" t="s">
        <v>81</v>
      </c>
      <c r="R529" t="s">
        <v>2535</v>
      </c>
      <c r="S529" s="8">
        <f t="shared" si="16"/>
        <v>1132.5299999999997</v>
      </c>
      <c r="T529" s="5">
        <v>1715.9099999999999</v>
      </c>
      <c r="U529" s="6">
        <v>7</v>
      </c>
      <c r="V529" s="6">
        <v>0</v>
      </c>
      <c r="W529" s="5">
        <v>583.38</v>
      </c>
      <c r="X529" s="6">
        <v>285.12</v>
      </c>
      <c r="Y529" s="6">
        <f t="shared" si="17"/>
        <v>0.33998286623424306</v>
      </c>
      <c r="Z529" t="s">
        <v>38</v>
      </c>
    </row>
    <row r="530" spans="1:26" ht="15" customHeight="1" x14ac:dyDescent="0.35">
      <c r="A530">
        <v>22632</v>
      </c>
      <c r="B530" t="s">
        <v>2536</v>
      </c>
      <c r="C530" s="1">
        <v>41445</v>
      </c>
      <c r="D530" s="1">
        <v>41447</v>
      </c>
      <c r="E530" t="s">
        <v>25</v>
      </c>
      <c r="F530" t="s">
        <v>2537</v>
      </c>
      <c r="G530" t="s">
        <v>1437</v>
      </c>
      <c r="H530" s="2" t="s">
        <v>28</v>
      </c>
      <c r="I530" s="7"/>
      <c r="J530" t="s">
        <v>2336</v>
      </c>
      <c r="K530" t="s">
        <v>885</v>
      </c>
      <c r="L530" t="s">
        <v>151</v>
      </c>
      <c r="M530" s="4" t="s">
        <v>152</v>
      </c>
      <c r="N530" s="2" t="s">
        <v>48</v>
      </c>
      <c r="O530" t="s">
        <v>456</v>
      </c>
      <c r="P530" s="2" t="s">
        <v>35</v>
      </c>
      <c r="Q530" s="2" t="s">
        <v>36</v>
      </c>
      <c r="R530" t="s">
        <v>457</v>
      </c>
      <c r="S530" s="8">
        <f t="shared" si="16"/>
        <v>817.92000000000019</v>
      </c>
      <c r="T530" s="5">
        <v>1278.0000000000002</v>
      </c>
      <c r="U530" s="6">
        <v>2</v>
      </c>
      <c r="V530" s="6">
        <v>0</v>
      </c>
      <c r="W530" s="5">
        <v>460.08000000000004</v>
      </c>
      <c r="X530" s="6">
        <v>284.81</v>
      </c>
      <c r="Y530" s="6">
        <f t="shared" si="17"/>
        <v>0.36</v>
      </c>
      <c r="Z530" t="s">
        <v>38</v>
      </c>
    </row>
    <row r="531" spans="1:26" ht="15" customHeight="1" x14ac:dyDescent="0.35">
      <c r="A531">
        <v>47566</v>
      </c>
      <c r="B531" t="s">
        <v>2538</v>
      </c>
      <c r="C531" s="1">
        <v>41678</v>
      </c>
      <c r="D531" s="1">
        <v>41679</v>
      </c>
      <c r="E531" t="s">
        <v>25</v>
      </c>
      <c r="F531" t="s">
        <v>2539</v>
      </c>
      <c r="G531" t="s">
        <v>425</v>
      </c>
      <c r="H531" s="2" t="s">
        <v>43</v>
      </c>
      <c r="I531" s="7"/>
      <c r="J531" t="s">
        <v>597</v>
      </c>
      <c r="K531" t="s">
        <v>598</v>
      </c>
      <c r="L531" t="s">
        <v>571</v>
      </c>
      <c r="M531" s="4" t="s">
        <v>572</v>
      </c>
      <c r="N531" s="2" t="s">
        <v>79</v>
      </c>
      <c r="O531" t="s">
        <v>2540</v>
      </c>
      <c r="P531" s="2" t="s">
        <v>117</v>
      </c>
      <c r="Q531" s="2" t="s">
        <v>154</v>
      </c>
      <c r="R531" t="s">
        <v>2541</v>
      </c>
      <c r="S531" s="8">
        <f t="shared" si="16"/>
        <v>987.71999999999991</v>
      </c>
      <c r="T531" s="5">
        <v>1234.56</v>
      </c>
      <c r="U531" s="6">
        <v>4</v>
      </c>
      <c r="V531" s="6">
        <v>0</v>
      </c>
      <c r="W531" s="5">
        <v>246.84</v>
      </c>
      <c r="X531" s="6">
        <v>284.7</v>
      </c>
      <c r="Y531" s="6">
        <f t="shared" si="17"/>
        <v>0.19994167962674964</v>
      </c>
      <c r="Z531" t="s">
        <v>53</v>
      </c>
    </row>
    <row r="532" spans="1:26" ht="15" customHeight="1" x14ac:dyDescent="0.35">
      <c r="A532">
        <v>20228</v>
      </c>
      <c r="B532" t="s">
        <v>2542</v>
      </c>
      <c r="C532" s="1">
        <v>41179</v>
      </c>
      <c r="D532" s="1">
        <v>41184</v>
      </c>
      <c r="E532" t="s">
        <v>98</v>
      </c>
      <c r="F532" t="s">
        <v>2543</v>
      </c>
      <c r="G532" t="s">
        <v>2544</v>
      </c>
      <c r="H532" s="2" t="s">
        <v>28</v>
      </c>
      <c r="I532" s="7"/>
      <c r="J532" t="s">
        <v>1821</v>
      </c>
      <c r="K532" t="s">
        <v>1822</v>
      </c>
      <c r="L532" t="s">
        <v>1823</v>
      </c>
      <c r="M532" s="4" t="s">
        <v>68</v>
      </c>
      <c r="N532" s="2" t="s">
        <v>69</v>
      </c>
      <c r="O532" t="s">
        <v>738</v>
      </c>
      <c r="P532" s="2" t="s">
        <v>117</v>
      </c>
      <c r="Q532" s="2" t="s">
        <v>154</v>
      </c>
      <c r="R532" t="s">
        <v>739</v>
      </c>
      <c r="S532" s="8">
        <f t="shared" si="16"/>
        <v>3356.16</v>
      </c>
      <c r="T532" s="5">
        <v>4195.2</v>
      </c>
      <c r="U532" s="6">
        <v>8</v>
      </c>
      <c r="V532" s="6">
        <v>0</v>
      </c>
      <c r="W532" s="5">
        <v>839.04</v>
      </c>
      <c r="X532" s="6">
        <v>284.51</v>
      </c>
      <c r="Y532" s="6">
        <f t="shared" si="17"/>
        <v>0.2</v>
      </c>
      <c r="Z532" t="s">
        <v>61</v>
      </c>
    </row>
    <row r="533" spans="1:26" ht="15" customHeight="1" x14ac:dyDescent="0.35">
      <c r="A533">
        <v>15389</v>
      </c>
      <c r="B533" t="s">
        <v>2545</v>
      </c>
      <c r="C533" s="1">
        <v>41448</v>
      </c>
      <c r="D533" s="1">
        <v>41451</v>
      </c>
      <c r="E533" t="s">
        <v>40</v>
      </c>
      <c r="F533" t="s">
        <v>2546</v>
      </c>
      <c r="G533" t="s">
        <v>2547</v>
      </c>
      <c r="H533" s="2" t="s">
        <v>28</v>
      </c>
      <c r="I533" s="7"/>
      <c r="J533" t="s">
        <v>648</v>
      </c>
      <c r="K533" t="s">
        <v>160</v>
      </c>
      <c r="L533" t="s">
        <v>161</v>
      </c>
      <c r="M533" s="4" t="s">
        <v>68</v>
      </c>
      <c r="N533" s="2" t="s">
        <v>69</v>
      </c>
      <c r="O533" t="s">
        <v>2011</v>
      </c>
      <c r="P533" s="2" t="s">
        <v>50</v>
      </c>
      <c r="Q533" s="2" t="s">
        <v>107</v>
      </c>
      <c r="R533" t="s">
        <v>2012</v>
      </c>
      <c r="S533" s="8">
        <f t="shared" si="16"/>
        <v>1863.5999999999997</v>
      </c>
      <c r="T533" s="5">
        <v>1765.3949999999998</v>
      </c>
      <c r="U533" s="6">
        <v>5</v>
      </c>
      <c r="V533" s="6">
        <v>0.1</v>
      </c>
      <c r="W533" s="5">
        <v>-98.20499999999997</v>
      </c>
      <c r="X533" s="6">
        <v>284.19</v>
      </c>
      <c r="Y533" s="6">
        <f t="shared" si="17"/>
        <v>-5.5627777352943664E-2</v>
      </c>
      <c r="Z533" t="s">
        <v>38</v>
      </c>
    </row>
    <row r="534" spans="1:26" ht="15" customHeight="1" x14ac:dyDescent="0.35">
      <c r="A534">
        <v>189</v>
      </c>
      <c r="B534" t="s">
        <v>2548</v>
      </c>
      <c r="C534" s="1">
        <v>41993</v>
      </c>
      <c r="D534" s="1">
        <v>41995</v>
      </c>
      <c r="E534" t="s">
        <v>25</v>
      </c>
      <c r="F534" t="s">
        <v>2549</v>
      </c>
      <c r="G534" t="s">
        <v>56</v>
      </c>
      <c r="H534" s="2" t="s">
        <v>28</v>
      </c>
      <c r="I534" s="7"/>
      <c r="J534" t="s">
        <v>2550</v>
      </c>
      <c r="K534" t="s">
        <v>2551</v>
      </c>
      <c r="L534" t="s">
        <v>698</v>
      </c>
      <c r="M534" s="4" t="s">
        <v>142</v>
      </c>
      <c r="N534" s="2" t="s">
        <v>143</v>
      </c>
      <c r="O534" t="s">
        <v>126</v>
      </c>
      <c r="P534" s="2" t="s">
        <v>50</v>
      </c>
      <c r="Q534" s="2" t="s">
        <v>104</v>
      </c>
      <c r="R534" t="s">
        <v>127</v>
      </c>
      <c r="S534" s="8">
        <f t="shared" si="16"/>
        <v>1147.32</v>
      </c>
      <c r="T534" s="5">
        <v>1480.3679999999999</v>
      </c>
      <c r="U534" s="6">
        <v>3</v>
      </c>
      <c r="V534" s="6">
        <v>0.2</v>
      </c>
      <c r="W534" s="5">
        <v>333.04800000000006</v>
      </c>
      <c r="X534" s="6">
        <v>283.928</v>
      </c>
      <c r="Y534" s="6">
        <f t="shared" si="17"/>
        <v>0.2249764923316365</v>
      </c>
      <c r="Z534" t="s">
        <v>61</v>
      </c>
    </row>
    <row r="535" spans="1:26" ht="15" customHeight="1" x14ac:dyDescent="0.35">
      <c r="A535">
        <v>6777</v>
      </c>
      <c r="B535" t="s">
        <v>674</v>
      </c>
      <c r="C535" s="1">
        <v>41558</v>
      </c>
      <c r="D535" s="1">
        <v>41561</v>
      </c>
      <c r="E535" t="s">
        <v>25</v>
      </c>
      <c r="F535" t="s">
        <v>675</v>
      </c>
      <c r="G535" t="s">
        <v>676</v>
      </c>
      <c r="H535" s="2" t="s">
        <v>43</v>
      </c>
      <c r="I535" s="7"/>
      <c r="J535" t="s">
        <v>677</v>
      </c>
      <c r="K535" t="s">
        <v>677</v>
      </c>
      <c r="L535" t="s">
        <v>227</v>
      </c>
      <c r="M535" s="4" t="s">
        <v>228</v>
      </c>
      <c r="N535" s="2" t="s">
        <v>143</v>
      </c>
      <c r="O535" t="s">
        <v>305</v>
      </c>
      <c r="P535" s="2" t="s">
        <v>35</v>
      </c>
      <c r="Q535" s="2" t="s">
        <v>36</v>
      </c>
      <c r="R535" t="s">
        <v>306</v>
      </c>
      <c r="S535" s="8">
        <f t="shared" si="16"/>
        <v>2879.9399999999996</v>
      </c>
      <c r="T535" s="5">
        <v>2968.9799999999996</v>
      </c>
      <c r="U535" s="6">
        <v>7</v>
      </c>
      <c r="V535" s="6">
        <v>0</v>
      </c>
      <c r="W535" s="5">
        <v>89.039999999999992</v>
      </c>
      <c r="X535" s="6">
        <v>283.685</v>
      </c>
      <c r="Y535" s="6">
        <f t="shared" si="17"/>
        <v>2.9990097609279957E-2</v>
      </c>
      <c r="Z535" t="s">
        <v>61</v>
      </c>
    </row>
    <row r="536" spans="1:26" ht="15" customHeight="1" x14ac:dyDescent="0.35">
      <c r="A536">
        <v>26986</v>
      </c>
      <c r="B536" t="s">
        <v>2552</v>
      </c>
      <c r="C536" s="1">
        <v>41149</v>
      </c>
      <c r="D536" s="1">
        <v>41156</v>
      </c>
      <c r="E536" t="s">
        <v>98</v>
      </c>
      <c r="F536" t="s">
        <v>2553</v>
      </c>
      <c r="G536" t="s">
        <v>2554</v>
      </c>
      <c r="H536" s="2" t="s">
        <v>43</v>
      </c>
      <c r="I536" s="7"/>
      <c r="J536" t="s">
        <v>57</v>
      </c>
      <c r="K536" t="s">
        <v>58</v>
      </c>
      <c r="L536" t="s">
        <v>46</v>
      </c>
      <c r="M536" s="4" t="s">
        <v>47</v>
      </c>
      <c r="N536" s="2" t="s">
        <v>48</v>
      </c>
      <c r="O536" t="s">
        <v>2555</v>
      </c>
      <c r="P536" s="2" t="s">
        <v>50</v>
      </c>
      <c r="Q536" s="2" t="s">
        <v>104</v>
      </c>
      <c r="R536" t="s">
        <v>2556</v>
      </c>
      <c r="S536" s="8">
        <f t="shared" si="16"/>
        <v>3254.58</v>
      </c>
      <c r="T536" s="5">
        <v>2301.1379999999999</v>
      </c>
      <c r="U536" s="6">
        <v>7</v>
      </c>
      <c r="V536" s="6">
        <v>0.3</v>
      </c>
      <c r="W536" s="5">
        <v>-953.44200000000001</v>
      </c>
      <c r="X536" s="6">
        <v>283.36</v>
      </c>
      <c r="Y536" s="6">
        <f t="shared" si="17"/>
        <v>-0.41433499425067077</v>
      </c>
      <c r="Z536" t="s">
        <v>170</v>
      </c>
    </row>
    <row r="537" spans="1:26" ht="15" customHeight="1" x14ac:dyDescent="0.35">
      <c r="A537">
        <v>12764</v>
      </c>
      <c r="B537" t="s">
        <v>2557</v>
      </c>
      <c r="C537" s="1">
        <v>42203</v>
      </c>
      <c r="D537" s="1">
        <v>42203</v>
      </c>
      <c r="E537" t="s">
        <v>73</v>
      </c>
      <c r="F537" t="s">
        <v>2558</v>
      </c>
      <c r="G537" t="s">
        <v>254</v>
      </c>
      <c r="H537" s="2" t="s">
        <v>43</v>
      </c>
      <c r="I537" s="7"/>
      <c r="J537" t="s">
        <v>1438</v>
      </c>
      <c r="K537" t="s">
        <v>1438</v>
      </c>
      <c r="L537" t="s">
        <v>641</v>
      </c>
      <c r="M537" s="4" t="s">
        <v>68</v>
      </c>
      <c r="N537" s="2" t="s">
        <v>69</v>
      </c>
      <c r="O537" t="s">
        <v>1216</v>
      </c>
      <c r="P537" s="2" t="s">
        <v>50</v>
      </c>
      <c r="Q537" s="2" t="s">
        <v>107</v>
      </c>
      <c r="R537" t="s">
        <v>1217</v>
      </c>
      <c r="S537" s="8">
        <f t="shared" si="16"/>
        <v>748.44</v>
      </c>
      <c r="T537" s="5">
        <v>1100.52</v>
      </c>
      <c r="U537" s="6">
        <v>3</v>
      </c>
      <c r="V537" s="6">
        <v>0</v>
      </c>
      <c r="W537" s="5">
        <v>352.07999999999993</v>
      </c>
      <c r="X537" s="6">
        <v>283.25</v>
      </c>
      <c r="Y537" s="6">
        <f t="shared" si="17"/>
        <v>0.31992149165848865</v>
      </c>
      <c r="Z537" t="s">
        <v>53</v>
      </c>
    </row>
    <row r="538" spans="1:26" ht="15" customHeight="1" x14ac:dyDescent="0.35">
      <c r="A538">
        <v>28750</v>
      </c>
      <c r="B538" t="s">
        <v>2559</v>
      </c>
      <c r="C538" s="1">
        <v>41248</v>
      </c>
      <c r="D538" s="1">
        <v>41255</v>
      </c>
      <c r="E538" t="s">
        <v>98</v>
      </c>
      <c r="F538" t="s">
        <v>2560</v>
      </c>
      <c r="G538" t="s">
        <v>2561</v>
      </c>
      <c r="H538" s="2" t="s">
        <v>43</v>
      </c>
      <c r="I538" s="7"/>
      <c r="J538" t="s">
        <v>1232</v>
      </c>
      <c r="K538" t="s">
        <v>1233</v>
      </c>
      <c r="L538" t="s">
        <v>151</v>
      </c>
      <c r="M538" s="4" t="s">
        <v>152</v>
      </c>
      <c r="N538" s="2" t="s">
        <v>48</v>
      </c>
      <c r="O538" t="s">
        <v>766</v>
      </c>
      <c r="P538" s="2" t="s">
        <v>35</v>
      </c>
      <c r="Q538" s="2" t="s">
        <v>81</v>
      </c>
      <c r="R538" t="s">
        <v>767</v>
      </c>
      <c r="S538" s="8">
        <f t="shared" si="16"/>
        <v>1964.9700000000003</v>
      </c>
      <c r="T538" s="5">
        <v>2518.9500000000003</v>
      </c>
      <c r="U538" s="6">
        <v>7</v>
      </c>
      <c r="V538" s="6">
        <v>0</v>
      </c>
      <c r="W538" s="5">
        <v>553.98</v>
      </c>
      <c r="X538" s="6">
        <v>283.08999999999997</v>
      </c>
      <c r="Y538" s="6">
        <f t="shared" si="17"/>
        <v>0.21992496873697373</v>
      </c>
      <c r="Z538" t="s">
        <v>61</v>
      </c>
    </row>
    <row r="539" spans="1:26" ht="15" customHeight="1" x14ac:dyDescent="0.35">
      <c r="A539">
        <v>12215</v>
      </c>
      <c r="B539" t="s">
        <v>2562</v>
      </c>
      <c r="C539" s="1">
        <v>42110</v>
      </c>
      <c r="D539" s="1">
        <v>42110</v>
      </c>
      <c r="E539" t="s">
        <v>73</v>
      </c>
      <c r="F539" t="s">
        <v>2563</v>
      </c>
      <c r="G539" t="s">
        <v>1932</v>
      </c>
      <c r="H539" s="2" t="s">
        <v>43</v>
      </c>
      <c r="I539" s="7"/>
      <c r="J539" t="s">
        <v>2564</v>
      </c>
      <c r="K539" t="s">
        <v>320</v>
      </c>
      <c r="L539" t="s">
        <v>218</v>
      </c>
      <c r="M539" s="4" t="s">
        <v>219</v>
      </c>
      <c r="N539" s="2" t="s">
        <v>69</v>
      </c>
      <c r="O539" t="s">
        <v>2565</v>
      </c>
      <c r="P539" s="2" t="s">
        <v>50</v>
      </c>
      <c r="Q539" s="2" t="s">
        <v>107</v>
      </c>
      <c r="R539" t="s">
        <v>2566</v>
      </c>
      <c r="S539" s="8">
        <f t="shared" si="16"/>
        <v>876.75</v>
      </c>
      <c r="T539" s="5">
        <v>996.3</v>
      </c>
      <c r="U539" s="6">
        <v>5</v>
      </c>
      <c r="V539" s="6">
        <v>0</v>
      </c>
      <c r="W539" s="5">
        <v>119.55</v>
      </c>
      <c r="X539" s="6">
        <v>282.58</v>
      </c>
      <c r="Y539" s="6">
        <f t="shared" si="17"/>
        <v>0.11999397771755496</v>
      </c>
      <c r="Z539" t="s">
        <v>53</v>
      </c>
    </row>
    <row r="540" spans="1:26" ht="15" customHeight="1" x14ac:dyDescent="0.35">
      <c r="A540">
        <v>38270</v>
      </c>
      <c r="B540" t="s">
        <v>2345</v>
      </c>
      <c r="C540" s="1">
        <v>42267</v>
      </c>
      <c r="D540" s="1">
        <v>42273</v>
      </c>
      <c r="E540" t="s">
        <v>98</v>
      </c>
      <c r="F540" t="s">
        <v>2145</v>
      </c>
      <c r="G540" t="s">
        <v>1352</v>
      </c>
      <c r="H540" s="2" t="s">
        <v>28</v>
      </c>
      <c r="I540" s="7">
        <v>85023</v>
      </c>
      <c r="J540" t="s">
        <v>2168</v>
      </c>
      <c r="K540" t="s">
        <v>2169</v>
      </c>
      <c r="L540" t="s">
        <v>31</v>
      </c>
      <c r="M540" s="4" t="s">
        <v>113</v>
      </c>
      <c r="N540" s="2" t="s">
        <v>33</v>
      </c>
      <c r="O540" t="s">
        <v>2567</v>
      </c>
      <c r="P540" s="2" t="s">
        <v>117</v>
      </c>
      <c r="Q540" s="2" t="s">
        <v>393</v>
      </c>
      <c r="R540" t="s">
        <v>2568</v>
      </c>
      <c r="S540" s="8">
        <f t="shared" si="16"/>
        <v>32.118000000000009</v>
      </c>
      <c r="T540" s="5">
        <v>18.180000000000003</v>
      </c>
      <c r="U540" s="6">
        <v>4</v>
      </c>
      <c r="V540" s="6">
        <v>0.7</v>
      </c>
      <c r="W540" s="5">
        <v>-13.938000000000002</v>
      </c>
      <c r="X540" s="6">
        <v>3.26</v>
      </c>
      <c r="Y540" s="6">
        <f t="shared" si="17"/>
        <v>-0.76666666666666661</v>
      </c>
      <c r="Z540" t="s">
        <v>170</v>
      </c>
    </row>
    <row r="541" spans="1:26" ht="15" customHeight="1" x14ac:dyDescent="0.35">
      <c r="A541">
        <v>42837</v>
      </c>
      <c r="B541" t="s">
        <v>2569</v>
      </c>
      <c r="C541" s="1">
        <v>41153</v>
      </c>
      <c r="D541" s="1">
        <v>41153</v>
      </c>
      <c r="E541" t="s">
        <v>73</v>
      </c>
      <c r="F541" t="s">
        <v>2570</v>
      </c>
      <c r="G541" t="s">
        <v>2571</v>
      </c>
      <c r="H541" s="2" t="s">
        <v>28</v>
      </c>
      <c r="I541" s="7"/>
      <c r="J541" t="s">
        <v>1438</v>
      </c>
      <c r="K541" t="s">
        <v>1438</v>
      </c>
      <c r="L541" t="s">
        <v>641</v>
      </c>
      <c r="M541" s="4" t="s">
        <v>68</v>
      </c>
      <c r="N541" s="2" t="s">
        <v>69</v>
      </c>
      <c r="O541" t="s">
        <v>2572</v>
      </c>
      <c r="P541" s="2" t="s">
        <v>50</v>
      </c>
      <c r="Q541" s="2" t="s">
        <v>104</v>
      </c>
      <c r="R541" t="s">
        <v>2573</v>
      </c>
      <c r="S541" s="8">
        <f t="shared" si="16"/>
        <v>581.45999999999992</v>
      </c>
      <c r="T541" s="5">
        <v>922.94999999999993</v>
      </c>
      <c r="U541" s="6">
        <v>1</v>
      </c>
      <c r="V541" s="6">
        <v>0</v>
      </c>
      <c r="W541" s="5">
        <v>341.49</v>
      </c>
      <c r="X541" s="6">
        <v>282.08999999999997</v>
      </c>
      <c r="Y541" s="6">
        <f t="shared" si="17"/>
        <v>0.3699983747765318</v>
      </c>
      <c r="Z541" t="s">
        <v>53</v>
      </c>
    </row>
    <row r="542" spans="1:26" ht="15" customHeight="1" x14ac:dyDescent="0.35">
      <c r="A542">
        <v>20009</v>
      </c>
      <c r="B542" t="s">
        <v>2574</v>
      </c>
      <c r="C542" s="1">
        <v>41852</v>
      </c>
      <c r="D542" s="1">
        <v>41853</v>
      </c>
      <c r="E542" t="s">
        <v>25</v>
      </c>
      <c r="F542" t="s">
        <v>2575</v>
      </c>
      <c r="G542" t="s">
        <v>2576</v>
      </c>
      <c r="H542" s="2" t="s">
        <v>43</v>
      </c>
      <c r="I542" s="7"/>
      <c r="J542" t="s">
        <v>2577</v>
      </c>
      <c r="K542" t="s">
        <v>160</v>
      </c>
      <c r="L542" t="s">
        <v>161</v>
      </c>
      <c r="M542" s="4" t="s">
        <v>68</v>
      </c>
      <c r="N542" s="2" t="s">
        <v>69</v>
      </c>
      <c r="O542" t="s">
        <v>1439</v>
      </c>
      <c r="P542" s="2" t="s">
        <v>50</v>
      </c>
      <c r="Q542" s="2" t="s">
        <v>107</v>
      </c>
      <c r="R542" t="s">
        <v>1440</v>
      </c>
      <c r="S542" s="8">
        <f t="shared" si="16"/>
        <v>1665.4499999999998</v>
      </c>
      <c r="T542" s="5">
        <v>1850.4449999999999</v>
      </c>
      <c r="U542" s="6">
        <v>5</v>
      </c>
      <c r="V542" s="6">
        <v>0.1</v>
      </c>
      <c r="W542" s="5">
        <v>184.995</v>
      </c>
      <c r="X542" s="6">
        <v>281.82</v>
      </c>
      <c r="Y542" s="6">
        <f t="shared" si="17"/>
        <v>9.9973249677780221E-2</v>
      </c>
      <c r="Z542" t="s">
        <v>38</v>
      </c>
    </row>
    <row r="543" spans="1:26" ht="15" customHeight="1" x14ac:dyDescent="0.35">
      <c r="A543">
        <v>2399</v>
      </c>
      <c r="B543" t="s">
        <v>1399</v>
      </c>
      <c r="C543" s="1">
        <v>42259</v>
      </c>
      <c r="D543" s="1">
        <v>42261</v>
      </c>
      <c r="E543" t="s">
        <v>25</v>
      </c>
      <c r="F543" t="s">
        <v>1400</v>
      </c>
      <c r="G543" t="s">
        <v>441</v>
      </c>
      <c r="H543" s="2" t="s">
        <v>28</v>
      </c>
      <c r="I543" s="7"/>
      <c r="J543" t="s">
        <v>1398</v>
      </c>
      <c r="K543" t="s">
        <v>1398</v>
      </c>
      <c r="L543" t="s">
        <v>509</v>
      </c>
      <c r="M543" s="4" t="s">
        <v>228</v>
      </c>
      <c r="N543" s="2" t="s">
        <v>143</v>
      </c>
      <c r="O543" t="s">
        <v>2578</v>
      </c>
      <c r="P543" s="2" t="s">
        <v>50</v>
      </c>
      <c r="Q543" s="2" t="s">
        <v>107</v>
      </c>
      <c r="R543" t="s">
        <v>2579</v>
      </c>
      <c r="S543" s="8">
        <f t="shared" si="16"/>
        <v>657.95999999999992</v>
      </c>
      <c r="T543" s="5">
        <v>664.56</v>
      </c>
      <c r="U543" s="6">
        <v>6</v>
      </c>
      <c r="V543" s="6">
        <v>0</v>
      </c>
      <c r="W543" s="5">
        <v>6.6</v>
      </c>
      <c r="X543" s="6">
        <v>281.74299999999999</v>
      </c>
      <c r="Y543" s="6">
        <f t="shared" si="17"/>
        <v>9.9313831708197908E-3</v>
      </c>
      <c r="Z543" t="s">
        <v>53</v>
      </c>
    </row>
    <row r="544" spans="1:26" ht="15" customHeight="1" x14ac:dyDescent="0.35">
      <c r="A544">
        <v>10787</v>
      </c>
      <c r="B544" t="s">
        <v>2580</v>
      </c>
      <c r="C544" s="1">
        <v>42222</v>
      </c>
      <c r="D544" s="1">
        <v>42223</v>
      </c>
      <c r="E544" t="s">
        <v>25</v>
      </c>
      <c r="F544" t="s">
        <v>2581</v>
      </c>
      <c r="G544" t="s">
        <v>2582</v>
      </c>
      <c r="H544" s="2" t="s">
        <v>28</v>
      </c>
      <c r="I544" s="7"/>
      <c r="J544" t="s">
        <v>2583</v>
      </c>
      <c r="K544" t="s">
        <v>160</v>
      </c>
      <c r="L544" t="s">
        <v>161</v>
      </c>
      <c r="M544" s="4" t="s">
        <v>68</v>
      </c>
      <c r="N544" s="2" t="s">
        <v>69</v>
      </c>
      <c r="O544" t="s">
        <v>2584</v>
      </c>
      <c r="P544" s="2" t="s">
        <v>35</v>
      </c>
      <c r="Q544" s="2" t="s">
        <v>314</v>
      </c>
      <c r="R544" t="s">
        <v>2585</v>
      </c>
      <c r="S544" s="8">
        <f t="shared" si="16"/>
        <v>1206.8999999999999</v>
      </c>
      <c r="T544" s="5">
        <v>1547.1</v>
      </c>
      <c r="U544" s="6">
        <v>6</v>
      </c>
      <c r="V544" s="6">
        <v>0</v>
      </c>
      <c r="W544" s="5">
        <v>340.2</v>
      </c>
      <c r="X544" s="6">
        <v>280.54000000000002</v>
      </c>
      <c r="Y544" s="6">
        <f t="shared" si="17"/>
        <v>0.21989528795811519</v>
      </c>
      <c r="Z544" t="s">
        <v>53</v>
      </c>
    </row>
    <row r="545" spans="1:26" ht="15" customHeight="1" x14ac:dyDescent="0.35">
      <c r="A545">
        <v>30273</v>
      </c>
      <c r="B545" t="s">
        <v>2586</v>
      </c>
      <c r="C545" s="1">
        <v>42328</v>
      </c>
      <c r="D545" s="1">
        <v>42331</v>
      </c>
      <c r="E545" t="s">
        <v>25</v>
      </c>
      <c r="F545" t="s">
        <v>2587</v>
      </c>
      <c r="G545" t="s">
        <v>880</v>
      </c>
      <c r="H545" s="2" t="s">
        <v>65</v>
      </c>
      <c r="I545" s="7"/>
      <c r="J545" t="s">
        <v>1487</v>
      </c>
      <c r="K545" t="s">
        <v>1488</v>
      </c>
      <c r="L545" t="s">
        <v>1489</v>
      </c>
      <c r="M545" s="4" t="s">
        <v>332</v>
      </c>
      <c r="N545" s="2" t="s">
        <v>48</v>
      </c>
      <c r="O545" t="s">
        <v>1558</v>
      </c>
      <c r="P545" s="2" t="s">
        <v>117</v>
      </c>
      <c r="Q545" s="2" t="s">
        <v>154</v>
      </c>
      <c r="R545" t="s">
        <v>1559</v>
      </c>
      <c r="S545" s="8">
        <f t="shared" si="16"/>
        <v>1874.2499999999995</v>
      </c>
      <c r="T545" s="5">
        <v>2190.9509999999996</v>
      </c>
      <c r="U545" s="6">
        <v>5</v>
      </c>
      <c r="V545" s="6">
        <v>0.17</v>
      </c>
      <c r="W545" s="5">
        <v>316.70100000000008</v>
      </c>
      <c r="X545" s="6">
        <v>280.47000000000003</v>
      </c>
      <c r="Y545" s="6">
        <f t="shared" si="17"/>
        <v>0.14454955861632696</v>
      </c>
      <c r="Z545" t="s">
        <v>61</v>
      </c>
    </row>
    <row r="546" spans="1:26" ht="15" customHeight="1" x14ac:dyDescent="0.35">
      <c r="A546">
        <v>2378</v>
      </c>
      <c r="B546" t="s">
        <v>2588</v>
      </c>
      <c r="C546" s="1">
        <v>41398</v>
      </c>
      <c r="D546" s="1">
        <v>41403</v>
      </c>
      <c r="E546" t="s">
        <v>98</v>
      </c>
      <c r="F546" t="s">
        <v>2589</v>
      </c>
      <c r="G546" t="s">
        <v>2590</v>
      </c>
      <c r="H546" s="2" t="s">
        <v>28</v>
      </c>
      <c r="I546" s="7"/>
      <c r="J546" t="s">
        <v>1444</v>
      </c>
      <c r="K546" t="s">
        <v>1445</v>
      </c>
      <c r="L546" t="s">
        <v>227</v>
      </c>
      <c r="M546" s="4" t="s">
        <v>228</v>
      </c>
      <c r="N546" s="2" t="s">
        <v>143</v>
      </c>
      <c r="O546" t="s">
        <v>622</v>
      </c>
      <c r="P546" s="2" t="s">
        <v>117</v>
      </c>
      <c r="Q546" s="2" t="s">
        <v>154</v>
      </c>
      <c r="R546" t="s">
        <v>623</v>
      </c>
      <c r="S546" s="8">
        <f t="shared" si="16"/>
        <v>2918.7000000000003</v>
      </c>
      <c r="T546" s="5">
        <v>3242.88</v>
      </c>
      <c r="U546" s="6">
        <v>9</v>
      </c>
      <c r="V546" s="6">
        <v>0</v>
      </c>
      <c r="W546" s="5">
        <v>324.18</v>
      </c>
      <c r="X546" s="6">
        <v>279.53000000000003</v>
      </c>
      <c r="Y546" s="6">
        <f t="shared" si="17"/>
        <v>9.9966696269982239E-2</v>
      </c>
      <c r="Z546" t="s">
        <v>61</v>
      </c>
    </row>
    <row r="547" spans="1:26" ht="15" customHeight="1" x14ac:dyDescent="0.35">
      <c r="A547">
        <v>47985</v>
      </c>
      <c r="B547" t="s">
        <v>2591</v>
      </c>
      <c r="C547" s="1">
        <v>41513</v>
      </c>
      <c r="D547" s="1">
        <v>41517</v>
      </c>
      <c r="E547" t="s">
        <v>98</v>
      </c>
      <c r="F547" t="s">
        <v>2592</v>
      </c>
      <c r="G547" t="s">
        <v>2593</v>
      </c>
      <c r="H547" s="2" t="s">
        <v>28</v>
      </c>
      <c r="I547" s="7"/>
      <c r="J547" t="s">
        <v>597</v>
      </c>
      <c r="K547" t="s">
        <v>598</v>
      </c>
      <c r="L547" t="s">
        <v>571</v>
      </c>
      <c r="M547" s="4" t="s">
        <v>572</v>
      </c>
      <c r="N547" s="2" t="s">
        <v>79</v>
      </c>
      <c r="O547" t="s">
        <v>87</v>
      </c>
      <c r="P547" s="2" t="s">
        <v>35</v>
      </c>
      <c r="Q547" s="2" t="s">
        <v>36</v>
      </c>
      <c r="R547" t="s">
        <v>88</v>
      </c>
      <c r="S547" s="8">
        <f t="shared" si="16"/>
        <v>1297.8000000000002</v>
      </c>
      <c r="T547" s="5">
        <v>2544.6000000000004</v>
      </c>
      <c r="U547" s="6">
        <v>4</v>
      </c>
      <c r="V547" s="6">
        <v>0</v>
      </c>
      <c r="W547" s="5">
        <v>1246.8000000000002</v>
      </c>
      <c r="X547" s="6">
        <v>279.11</v>
      </c>
      <c r="Y547" s="6">
        <f t="shared" si="17"/>
        <v>0.4899787785899552</v>
      </c>
      <c r="Z547" t="s">
        <v>38</v>
      </c>
    </row>
    <row r="548" spans="1:26" ht="15" customHeight="1" x14ac:dyDescent="0.35">
      <c r="A548">
        <v>46433</v>
      </c>
      <c r="B548" t="s">
        <v>2594</v>
      </c>
      <c r="C548" s="1">
        <v>41997</v>
      </c>
      <c r="D548" s="1">
        <v>42002</v>
      </c>
      <c r="E548" t="s">
        <v>40</v>
      </c>
      <c r="F548" t="s">
        <v>2595</v>
      </c>
      <c r="G548" t="s">
        <v>2596</v>
      </c>
      <c r="H548" s="2" t="s">
        <v>28</v>
      </c>
      <c r="I548" s="7"/>
      <c r="J548" t="s">
        <v>2597</v>
      </c>
      <c r="K548" t="s">
        <v>2598</v>
      </c>
      <c r="L548" t="s">
        <v>498</v>
      </c>
      <c r="M548" s="4" t="s">
        <v>201</v>
      </c>
      <c r="N548" s="2" t="s">
        <v>69</v>
      </c>
      <c r="O548" t="s">
        <v>665</v>
      </c>
      <c r="P548" s="2" t="s">
        <v>35</v>
      </c>
      <c r="Q548" s="2" t="s">
        <v>36</v>
      </c>
      <c r="R548" t="s">
        <v>666</v>
      </c>
      <c r="S548" s="8">
        <f t="shared" si="16"/>
        <v>2032.44</v>
      </c>
      <c r="T548" s="5">
        <v>2605.56</v>
      </c>
      <c r="U548" s="6">
        <v>4</v>
      </c>
      <c r="V548" s="6">
        <v>0</v>
      </c>
      <c r="W548" s="5">
        <v>573.12</v>
      </c>
      <c r="X548" s="6">
        <v>278.98</v>
      </c>
      <c r="Y548" s="6">
        <f t="shared" si="17"/>
        <v>0.21996039239165477</v>
      </c>
      <c r="Z548" t="s">
        <v>61</v>
      </c>
    </row>
    <row r="549" spans="1:26" ht="15" customHeight="1" x14ac:dyDescent="0.35">
      <c r="A549">
        <v>19915</v>
      </c>
      <c r="B549" t="s">
        <v>2599</v>
      </c>
      <c r="C549" s="1">
        <v>41668</v>
      </c>
      <c r="D549" s="1">
        <v>41670</v>
      </c>
      <c r="E549" t="s">
        <v>40</v>
      </c>
      <c r="F549" t="s">
        <v>1018</v>
      </c>
      <c r="G549" t="s">
        <v>1019</v>
      </c>
      <c r="H549" s="2" t="s">
        <v>28</v>
      </c>
      <c r="I549" s="7"/>
      <c r="J549" t="s">
        <v>953</v>
      </c>
      <c r="K549" t="s">
        <v>953</v>
      </c>
      <c r="L549" t="s">
        <v>481</v>
      </c>
      <c r="M549" s="4" t="s">
        <v>177</v>
      </c>
      <c r="N549" s="2" t="s">
        <v>69</v>
      </c>
      <c r="O549" t="s">
        <v>2354</v>
      </c>
      <c r="P549" s="2" t="s">
        <v>117</v>
      </c>
      <c r="Q549" s="2" t="s">
        <v>168</v>
      </c>
      <c r="R549" t="s">
        <v>2355</v>
      </c>
      <c r="S549" s="8">
        <f t="shared" si="16"/>
        <v>1398.87</v>
      </c>
      <c r="T549" s="5">
        <v>1271.4569999999999</v>
      </c>
      <c r="U549" s="6">
        <v>11</v>
      </c>
      <c r="V549" s="6">
        <v>0.1</v>
      </c>
      <c r="W549" s="5">
        <v>-127.41299999999997</v>
      </c>
      <c r="X549" s="6">
        <v>278.75</v>
      </c>
      <c r="Y549" s="6">
        <f t="shared" si="17"/>
        <v>-0.10021023125437981</v>
      </c>
      <c r="Z549" t="s">
        <v>38</v>
      </c>
    </row>
    <row r="550" spans="1:26" ht="15" customHeight="1" x14ac:dyDescent="0.35">
      <c r="A550">
        <v>43100</v>
      </c>
      <c r="B550" t="s">
        <v>2404</v>
      </c>
      <c r="C550" s="1">
        <v>42139</v>
      </c>
      <c r="D550" s="1">
        <v>42139</v>
      </c>
      <c r="E550" t="s">
        <v>73</v>
      </c>
      <c r="F550" t="s">
        <v>2405</v>
      </c>
      <c r="G550" t="s">
        <v>1352</v>
      </c>
      <c r="H550" s="2" t="s">
        <v>28</v>
      </c>
      <c r="I550" s="7"/>
      <c r="J550" t="s">
        <v>2406</v>
      </c>
      <c r="K550" t="s">
        <v>1178</v>
      </c>
      <c r="L550" t="s">
        <v>1179</v>
      </c>
      <c r="M550" s="4" t="s">
        <v>1179</v>
      </c>
      <c r="N550" s="2" t="s">
        <v>33</v>
      </c>
      <c r="O550" t="s">
        <v>2600</v>
      </c>
      <c r="P550" s="2" t="s">
        <v>117</v>
      </c>
      <c r="Q550" s="2" t="s">
        <v>118</v>
      </c>
      <c r="R550" t="s">
        <v>2601</v>
      </c>
      <c r="S550" s="8">
        <f t="shared" si="16"/>
        <v>19.739999999999995</v>
      </c>
      <c r="T550" s="5">
        <v>34.019999999999996</v>
      </c>
      <c r="U550" s="6">
        <v>2</v>
      </c>
      <c r="V550" s="6">
        <v>0</v>
      </c>
      <c r="W550" s="5">
        <v>14.28</v>
      </c>
      <c r="X550" s="6">
        <v>2.83</v>
      </c>
      <c r="Y550" s="6">
        <f t="shared" si="17"/>
        <v>0.41975308641975312</v>
      </c>
      <c r="Z550" t="s">
        <v>38</v>
      </c>
    </row>
    <row r="551" spans="1:26" ht="15" customHeight="1" x14ac:dyDescent="0.35">
      <c r="A551">
        <v>45798</v>
      </c>
      <c r="B551" t="s">
        <v>128</v>
      </c>
      <c r="C551" s="1">
        <v>41269</v>
      </c>
      <c r="D551" s="1">
        <v>41271</v>
      </c>
      <c r="E551" t="s">
        <v>40</v>
      </c>
      <c r="F551" t="s">
        <v>129</v>
      </c>
      <c r="G551" t="s">
        <v>130</v>
      </c>
      <c r="H551" s="2" t="s">
        <v>28</v>
      </c>
      <c r="I551" s="7"/>
      <c r="J551" t="s">
        <v>131</v>
      </c>
      <c r="K551" t="s">
        <v>131</v>
      </c>
      <c r="L551" t="s">
        <v>132</v>
      </c>
      <c r="M551" s="4" t="s">
        <v>133</v>
      </c>
      <c r="N551" s="2" t="s">
        <v>48</v>
      </c>
      <c r="O551" t="s">
        <v>2602</v>
      </c>
      <c r="P551" s="2" t="s">
        <v>35</v>
      </c>
      <c r="Q551" s="2" t="s">
        <v>283</v>
      </c>
      <c r="R551" t="s">
        <v>2603</v>
      </c>
      <c r="S551" s="8">
        <f t="shared" si="16"/>
        <v>1207.5600000000002</v>
      </c>
      <c r="T551" s="5">
        <v>1207.5600000000002</v>
      </c>
      <c r="U551" s="6">
        <v>4</v>
      </c>
      <c r="V551" s="6">
        <v>0</v>
      </c>
      <c r="W551" s="5">
        <v>0</v>
      </c>
      <c r="X551" s="6">
        <v>278.33999999999997</v>
      </c>
      <c r="Y551" s="6">
        <f t="shared" si="17"/>
        <v>0</v>
      </c>
      <c r="Z551" t="s">
        <v>53</v>
      </c>
    </row>
    <row r="552" spans="1:26" ht="15" customHeight="1" x14ac:dyDescent="0.35">
      <c r="A552">
        <v>29802</v>
      </c>
      <c r="B552" t="s">
        <v>2604</v>
      </c>
      <c r="C552" s="1">
        <v>41608</v>
      </c>
      <c r="D552" s="1">
        <v>41612</v>
      </c>
      <c r="E552" t="s">
        <v>40</v>
      </c>
      <c r="F552" t="s">
        <v>2605</v>
      </c>
      <c r="G552" t="s">
        <v>2606</v>
      </c>
      <c r="H552" s="2" t="s">
        <v>28</v>
      </c>
      <c r="I552" s="7"/>
      <c r="J552" t="s">
        <v>1699</v>
      </c>
      <c r="K552" t="s">
        <v>1699</v>
      </c>
      <c r="L552" t="s">
        <v>1699</v>
      </c>
      <c r="M552" s="4" t="s">
        <v>332</v>
      </c>
      <c r="N552" s="2" t="s">
        <v>48</v>
      </c>
      <c r="O552" t="s">
        <v>2607</v>
      </c>
      <c r="P552" s="2" t="s">
        <v>50</v>
      </c>
      <c r="Q552" s="2" t="s">
        <v>107</v>
      </c>
      <c r="R552" t="s">
        <v>2608</v>
      </c>
      <c r="S552" s="8">
        <f t="shared" si="16"/>
        <v>2010.1500000000003</v>
      </c>
      <c r="T552" s="5">
        <v>2051.1000000000004</v>
      </c>
      <c r="U552" s="6">
        <v>5</v>
      </c>
      <c r="V552" s="6">
        <v>0</v>
      </c>
      <c r="W552" s="5">
        <v>40.949999999999996</v>
      </c>
      <c r="X552" s="6">
        <v>278.13</v>
      </c>
      <c r="Y552" s="6">
        <f t="shared" si="17"/>
        <v>1.9964896884598501E-2</v>
      </c>
      <c r="Z552" t="s">
        <v>38</v>
      </c>
    </row>
    <row r="553" spans="1:26" ht="15" customHeight="1" x14ac:dyDescent="0.35">
      <c r="A553">
        <v>2645</v>
      </c>
      <c r="B553" t="s">
        <v>2609</v>
      </c>
      <c r="C553" s="1">
        <v>41780</v>
      </c>
      <c r="D553" s="1">
        <v>41782</v>
      </c>
      <c r="E553" t="s">
        <v>40</v>
      </c>
      <c r="F553" t="s">
        <v>2610</v>
      </c>
      <c r="G553" t="s">
        <v>2611</v>
      </c>
      <c r="H553" s="2" t="s">
        <v>28</v>
      </c>
      <c r="I553" s="7"/>
      <c r="J553" t="s">
        <v>235</v>
      </c>
      <c r="K553" t="s">
        <v>235</v>
      </c>
      <c r="L553" t="s">
        <v>236</v>
      </c>
      <c r="M553" s="4" t="s">
        <v>228</v>
      </c>
      <c r="N553" s="2" t="s">
        <v>143</v>
      </c>
      <c r="O553" t="s">
        <v>528</v>
      </c>
      <c r="P553" s="2" t="s">
        <v>35</v>
      </c>
      <c r="Q553" s="2" t="s">
        <v>36</v>
      </c>
      <c r="R553" t="s">
        <v>529</v>
      </c>
      <c r="S553" s="8">
        <f t="shared" si="16"/>
        <v>1552.08</v>
      </c>
      <c r="T553" s="5">
        <v>2544.2399999999998</v>
      </c>
      <c r="U553" s="6">
        <v>6</v>
      </c>
      <c r="V553" s="6">
        <v>0</v>
      </c>
      <c r="W553" s="5">
        <v>992.15999999999985</v>
      </c>
      <c r="X553" s="6">
        <v>277.92500000000001</v>
      </c>
      <c r="Y553" s="6">
        <f t="shared" si="17"/>
        <v>0.38996321101782849</v>
      </c>
      <c r="Z553" t="s">
        <v>38</v>
      </c>
    </row>
    <row r="554" spans="1:26" ht="15" customHeight="1" x14ac:dyDescent="0.35">
      <c r="A554">
        <v>40398</v>
      </c>
      <c r="B554" t="s">
        <v>2190</v>
      </c>
      <c r="C554" s="1">
        <v>41585</v>
      </c>
      <c r="D554" s="1">
        <v>41590</v>
      </c>
      <c r="E554" t="s">
        <v>98</v>
      </c>
      <c r="F554" t="s">
        <v>2078</v>
      </c>
      <c r="G554" t="s">
        <v>1352</v>
      </c>
      <c r="H554" s="2" t="s">
        <v>28</v>
      </c>
      <c r="I554" s="7">
        <v>77041</v>
      </c>
      <c r="J554" t="s">
        <v>2191</v>
      </c>
      <c r="K554" t="s">
        <v>166</v>
      </c>
      <c r="L554" t="s">
        <v>31</v>
      </c>
      <c r="M554" s="4" t="s">
        <v>32</v>
      </c>
      <c r="N554" s="2" t="s">
        <v>33</v>
      </c>
      <c r="O554" t="s">
        <v>2612</v>
      </c>
      <c r="P554" s="2" t="s">
        <v>117</v>
      </c>
      <c r="Q554" s="2" t="s">
        <v>118</v>
      </c>
      <c r="R554" t="s">
        <v>2613</v>
      </c>
      <c r="S554" s="8">
        <f t="shared" si="16"/>
        <v>18.320999999999998</v>
      </c>
      <c r="T554" s="5">
        <v>23.64</v>
      </c>
      <c r="U554" s="6">
        <v>3</v>
      </c>
      <c r="V554" s="6">
        <v>0.2</v>
      </c>
      <c r="W554" s="5">
        <v>5.3190000000000008</v>
      </c>
      <c r="X554" s="6">
        <v>2.04</v>
      </c>
      <c r="Y554" s="6">
        <f t="shared" si="17"/>
        <v>0.22500000000000003</v>
      </c>
      <c r="Z554" t="s">
        <v>61</v>
      </c>
    </row>
    <row r="555" spans="1:26" ht="15" customHeight="1" x14ac:dyDescent="0.35">
      <c r="A555">
        <v>11975</v>
      </c>
      <c r="B555" t="s">
        <v>2614</v>
      </c>
      <c r="C555" s="1">
        <v>42182</v>
      </c>
      <c r="D555" s="1">
        <v>42183</v>
      </c>
      <c r="E555" t="s">
        <v>25</v>
      </c>
      <c r="F555" t="s">
        <v>2615</v>
      </c>
      <c r="G555" t="s">
        <v>2506</v>
      </c>
      <c r="H555" s="2" t="s">
        <v>65</v>
      </c>
      <c r="I555" s="7"/>
      <c r="J555" t="s">
        <v>2616</v>
      </c>
      <c r="K555" t="s">
        <v>320</v>
      </c>
      <c r="L555" t="s">
        <v>218</v>
      </c>
      <c r="M555" s="4" t="s">
        <v>219</v>
      </c>
      <c r="N555" s="2" t="s">
        <v>69</v>
      </c>
      <c r="O555" t="s">
        <v>892</v>
      </c>
      <c r="P555" s="2" t="s">
        <v>50</v>
      </c>
      <c r="Q555" s="2" t="s">
        <v>107</v>
      </c>
      <c r="R555" t="s">
        <v>893</v>
      </c>
      <c r="S555" s="8">
        <f t="shared" si="16"/>
        <v>972.72</v>
      </c>
      <c r="T555" s="5">
        <v>1314.45</v>
      </c>
      <c r="U555" s="6">
        <v>3</v>
      </c>
      <c r="V555" s="6">
        <v>0</v>
      </c>
      <c r="W555" s="5">
        <v>341.73</v>
      </c>
      <c r="X555" s="6">
        <v>277.29000000000002</v>
      </c>
      <c r="Y555" s="6">
        <f t="shared" si="17"/>
        <v>0.25997945908935299</v>
      </c>
      <c r="Z555" t="s">
        <v>61</v>
      </c>
    </row>
    <row r="556" spans="1:26" ht="15" customHeight="1" x14ac:dyDescent="0.35">
      <c r="A556">
        <v>38267</v>
      </c>
      <c r="B556" t="s">
        <v>2345</v>
      </c>
      <c r="C556" s="1">
        <v>42267</v>
      </c>
      <c r="D556" s="1">
        <v>42273</v>
      </c>
      <c r="E556" t="s">
        <v>98</v>
      </c>
      <c r="F556" t="s">
        <v>2145</v>
      </c>
      <c r="G556" t="s">
        <v>1352</v>
      </c>
      <c r="H556" s="2" t="s">
        <v>28</v>
      </c>
      <c r="I556" s="7">
        <v>85023</v>
      </c>
      <c r="J556" t="s">
        <v>2168</v>
      </c>
      <c r="K556" t="s">
        <v>2169</v>
      </c>
      <c r="L556" t="s">
        <v>31</v>
      </c>
      <c r="M556" s="4" t="s">
        <v>113</v>
      </c>
      <c r="N556" s="2" t="s">
        <v>33</v>
      </c>
      <c r="O556" t="s">
        <v>167</v>
      </c>
      <c r="P556" s="2" t="s">
        <v>117</v>
      </c>
      <c r="Q556" s="2" t="s">
        <v>168</v>
      </c>
      <c r="R556" t="s">
        <v>169</v>
      </c>
      <c r="S556" s="8">
        <f t="shared" si="16"/>
        <v>15.148800000000003</v>
      </c>
      <c r="T556" s="5">
        <v>12.624000000000001</v>
      </c>
      <c r="U556" s="6">
        <v>2</v>
      </c>
      <c r="V556" s="6">
        <v>0.2</v>
      </c>
      <c r="W556" s="5">
        <v>-2.5248000000000022</v>
      </c>
      <c r="X556" s="6">
        <v>1.94</v>
      </c>
      <c r="Y556" s="6">
        <f t="shared" si="17"/>
        <v>-0.20000000000000015</v>
      </c>
      <c r="Z556" t="s">
        <v>170</v>
      </c>
    </row>
    <row r="557" spans="1:26" ht="15" customHeight="1" x14ac:dyDescent="0.35">
      <c r="A557">
        <v>7666</v>
      </c>
      <c r="B557" t="s">
        <v>2617</v>
      </c>
      <c r="C557" s="1">
        <v>41845</v>
      </c>
      <c r="D557" s="1">
        <v>41848</v>
      </c>
      <c r="E557" t="s">
        <v>25</v>
      </c>
      <c r="F557" t="s">
        <v>2618</v>
      </c>
      <c r="G557" t="s">
        <v>2619</v>
      </c>
      <c r="H557" s="2" t="s">
        <v>43</v>
      </c>
      <c r="I557" s="7"/>
      <c r="J557" t="s">
        <v>860</v>
      </c>
      <c r="K557" t="s">
        <v>860</v>
      </c>
      <c r="L557" t="s">
        <v>141</v>
      </c>
      <c r="M557" s="4" t="s">
        <v>142</v>
      </c>
      <c r="N557" s="2" t="s">
        <v>143</v>
      </c>
      <c r="O557" t="s">
        <v>2620</v>
      </c>
      <c r="P557" s="2" t="s">
        <v>50</v>
      </c>
      <c r="Q557" s="2" t="s">
        <v>104</v>
      </c>
      <c r="R557" t="s">
        <v>2621</v>
      </c>
      <c r="S557" s="8">
        <f t="shared" si="16"/>
        <v>870.03999999999985</v>
      </c>
      <c r="T557" s="5">
        <v>980.31999999999994</v>
      </c>
      <c r="U557" s="6">
        <v>2</v>
      </c>
      <c r="V557" s="6">
        <v>0.2</v>
      </c>
      <c r="W557" s="5">
        <v>110.28000000000006</v>
      </c>
      <c r="X557" s="6">
        <v>276.71300000000002</v>
      </c>
      <c r="Y557" s="6">
        <f t="shared" si="17"/>
        <v>0.11249387954953491</v>
      </c>
      <c r="Z557" t="s">
        <v>61</v>
      </c>
    </row>
    <row r="558" spans="1:26" ht="15" customHeight="1" x14ac:dyDescent="0.35">
      <c r="A558">
        <v>33849</v>
      </c>
      <c r="B558" t="s">
        <v>2117</v>
      </c>
      <c r="C558" s="1">
        <v>42328</v>
      </c>
      <c r="D558" s="1">
        <v>42332</v>
      </c>
      <c r="E558" t="s">
        <v>98</v>
      </c>
      <c r="F558" t="s">
        <v>2118</v>
      </c>
      <c r="G558" t="s">
        <v>1352</v>
      </c>
      <c r="H558" s="2" t="s">
        <v>28</v>
      </c>
      <c r="I558" s="7">
        <v>42420</v>
      </c>
      <c r="J558" t="s">
        <v>1158</v>
      </c>
      <c r="K558" t="s">
        <v>2119</v>
      </c>
      <c r="L558" t="s">
        <v>31</v>
      </c>
      <c r="M558" s="4" t="s">
        <v>360</v>
      </c>
      <c r="N558" s="2" t="s">
        <v>33</v>
      </c>
      <c r="O558" t="s">
        <v>2622</v>
      </c>
      <c r="P558" s="2" t="s">
        <v>117</v>
      </c>
      <c r="Q558" s="2" t="s">
        <v>393</v>
      </c>
      <c r="R558" t="s">
        <v>2623</v>
      </c>
      <c r="S558" s="8">
        <f t="shared" si="16"/>
        <v>11.1996</v>
      </c>
      <c r="T558" s="5">
        <v>21.96</v>
      </c>
      <c r="U558" s="6">
        <v>2</v>
      </c>
      <c r="V558" s="6">
        <v>0</v>
      </c>
      <c r="W558" s="5">
        <v>10.760400000000001</v>
      </c>
      <c r="X558" s="6">
        <v>1.6</v>
      </c>
      <c r="Y558" s="6">
        <f t="shared" si="17"/>
        <v>0.49</v>
      </c>
      <c r="Z558" t="s">
        <v>61</v>
      </c>
    </row>
    <row r="559" spans="1:26" ht="15" customHeight="1" x14ac:dyDescent="0.35">
      <c r="A559">
        <v>23278</v>
      </c>
      <c r="B559" t="s">
        <v>2624</v>
      </c>
      <c r="C559" s="1">
        <v>41208</v>
      </c>
      <c r="D559" s="1">
        <v>41210</v>
      </c>
      <c r="E559" t="s">
        <v>40</v>
      </c>
      <c r="F559" t="s">
        <v>2625</v>
      </c>
      <c r="G559" t="s">
        <v>2626</v>
      </c>
      <c r="H559" s="2" t="s">
        <v>28</v>
      </c>
      <c r="I559" s="7"/>
      <c r="J559" t="s">
        <v>2627</v>
      </c>
      <c r="K559" t="s">
        <v>210</v>
      </c>
      <c r="L559" t="s">
        <v>151</v>
      </c>
      <c r="M559" s="4" t="s">
        <v>152</v>
      </c>
      <c r="N559" s="2" t="s">
        <v>48</v>
      </c>
      <c r="O559" t="s">
        <v>2628</v>
      </c>
      <c r="P559" s="2" t="s">
        <v>50</v>
      </c>
      <c r="Q559" s="2" t="s">
        <v>107</v>
      </c>
      <c r="R559" t="s">
        <v>2629</v>
      </c>
      <c r="S559" s="8">
        <f t="shared" si="16"/>
        <v>1951.74</v>
      </c>
      <c r="T559" s="5">
        <v>2470.5</v>
      </c>
      <c r="U559" s="6">
        <v>6</v>
      </c>
      <c r="V559" s="6">
        <v>0</v>
      </c>
      <c r="W559" s="5">
        <v>518.76</v>
      </c>
      <c r="X559" s="6">
        <v>276.29000000000002</v>
      </c>
      <c r="Y559" s="6">
        <f t="shared" si="17"/>
        <v>0.20998178506375229</v>
      </c>
      <c r="Z559" t="s">
        <v>61</v>
      </c>
    </row>
    <row r="560" spans="1:26" ht="15" customHeight="1" x14ac:dyDescent="0.35">
      <c r="A560">
        <v>40401</v>
      </c>
      <c r="B560" t="s">
        <v>2190</v>
      </c>
      <c r="C560" s="1">
        <v>41585</v>
      </c>
      <c r="D560" s="1">
        <v>41590</v>
      </c>
      <c r="E560" t="s">
        <v>98</v>
      </c>
      <c r="F560" t="s">
        <v>2078</v>
      </c>
      <c r="G560" t="s">
        <v>1352</v>
      </c>
      <c r="H560" s="2" t="s">
        <v>28</v>
      </c>
      <c r="I560" s="7">
        <v>77041</v>
      </c>
      <c r="J560" t="s">
        <v>2191</v>
      </c>
      <c r="K560" t="s">
        <v>166</v>
      </c>
      <c r="L560" t="s">
        <v>31</v>
      </c>
      <c r="M560" s="4" t="s">
        <v>32</v>
      </c>
      <c r="N560" s="2" t="s">
        <v>33</v>
      </c>
      <c r="O560" t="s">
        <v>624</v>
      </c>
      <c r="P560" s="2" t="s">
        <v>117</v>
      </c>
      <c r="Q560" s="2" t="s">
        <v>393</v>
      </c>
      <c r="R560" t="s">
        <v>625</v>
      </c>
      <c r="S560" s="8">
        <f t="shared" si="16"/>
        <v>83.355999999999995</v>
      </c>
      <c r="T560" s="5">
        <v>32.059999999999995</v>
      </c>
      <c r="U560" s="6">
        <v>10</v>
      </c>
      <c r="V560" s="6">
        <v>0.8</v>
      </c>
      <c r="W560" s="5">
        <v>-51.296000000000006</v>
      </c>
      <c r="X560" s="6">
        <v>1.5899999999999999</v>
      </c>
      <c r="Y560" s="6">
        <f t="shared" si="17"/>
        <v>-1.6000000000000005</v>
      </c>
      <c r="Z560" t="s">
        <v>61</v>
      </c>
    </row>
    <row r="561" spans="1:26" ht="15" customHeight="1" x14ac:dyDescent="0.35">
      <c r="A561">
        <v>30694</v>
      </c>
      <c r="B561" t="s">
        <v>2630</v>
      </c>
      <c r="C561" s="1">
        <v>41634</v>
      </c>
      <c r="D561" s="1">
        <v>41635</v>
      </c>
      <c r="E561" t="s">
        <v>25</v>
      </c>
      <c r="F561" t="s">
        <v>2631</v>
      </c>
      <c r="G561" t="s">
        <v>2632</v>
      </c>
      <c r="H561" s="2" t="s">
        <v>65</v>
      </c>
      <c r="I561" s="7"/>
      <c r="J561" t="s">
        <v>2633</v>
      </c>
      <c r="K561" t="s">
        <v>93</v>
      </c>
      <c r="L561" t="s">
        <v>94</v>
      </c>
      <c r="M561" s="4" t="s">
        <v>47</v>
      </c>
      <c r="N561" s="2" t="s">
        <v>48</v>
      </c>
      <c r="O561" t="s">
        <v>2634</v>
      </c>
      <c r="P561" s="2" t="s">
        <v>50</v>
      </c>
      <c r="Q561" s="2" t="s">
        <v>107</v>
      </c>
      <c r="R561" t="s">
        <v>2635</v>
      </c>
      <c r="S561" s="8">
        <f t="shared" si="16"/>
        <v>771.78</v>
      </c>
      <c r="T561" s="5">
        <v>877.02</v>
      </c>
      <c r="U561" s="6">
        <v>2</v>
      </c>
      <c r="V561" s="6">
        <v>0</v>
      </c>
      <c r="W561" s="5">
        <v>105.24</v>
      </c>
      <c r="X561" s="6">
        <v>275.91000000000003</v>
      </c>
      <c r="Y561" s="6">
        <f t="shared" si="17"/>
        <v>0.11999726346035437</v>
      </c>
      <c r="Z561" t="s">
        <v>53</v>
      </c>
    </row>
    <row r="562" spans="1:26" ht="15" customHeight="1" x14ac:dyDescent="0.35">
      <c r="A562">
        <v>35579</v>
      </c>
      <c r="B562" t="s">
        <v>2140</v>
      </c>
      <c r="C562" s="1">
        <v>41262</v>
      </c>
      <c r="D562" s="1">
        <v>41265</v>
      </c>
      <c r="E562" t="s">
        <v>25</v>
      </c>
      <c r="F562" t="s">
        <v>2078</v>
      </c>
      <c r="G562" t="s">
        <v>1352</v>
      </c>
      <c r="H562" s="2" t="s">
        <v>28</v>
      </c>
      <c r="I562" s="7">
        <v>46203</v>
      </c>
      <c r="J562" t="s">
        <v>2141</v>
      </c>
      <c r="K562" t="s">
        <v>833</v>
      </c>
      <c r="L562" t="s">
        <v>31</v>
      </c>
      <c r="M562" s="4" t="s">
        <v>32</v>
      </c>
      <c r="N562" s="2" t="s">
        <v>33</v>
      </c>
      <c r="O562" t="s">
        <v>2636</v>
      </c>
      <c r="P562" s="2" t="s">
        <v>117</v>
      </c>
      <c r="Q562" s="2" t="s">
        <v>404</v>
      </c>
      <c r="R562" t="s">
        <v>2637</v>
      </c>
      <c r="S562" s="8">
        <f t="shared" si="16"/>
        <v>1.9557</v>
      </c>
      <c r="T562" s="5">
        <v>3.69</v>
      </c>
      <c r="U562" s="6">
        <v>1</v>
      </c>
      <c r="V562" s="6">
        <v>0</v>
      </c>
      <c r="W562" s="5">
        <v>1.7343</v>
      </c>
      <c r="X562" s="6">
        <v>1.3900000000000001</v>
      </c>
      <c r="Y562" s="6">
        <f t="shared" si="17"/>
        <v>0.47</v>
      </c>
      <c r="Z562" t="s">
        <v>61</v>
      </c>
    </row>
    <row r="563" spans="1:26" ht="15" customHeight="1" x14ac:dyDescent="0.35">
      <c r="A563">
        <v>30581</v>
      </c>
      <c r="B563" t="s">
        <v>2638</v>
      </c>
      <c r="C563" s="1">
        <v>41401</v>
      </c>
      <c r="D563" s="1">
        <v>41404</v>
      </c>
      <c r="E563" t="s">
        <v>25</v>
      </c>
      <c r="F563" t="s">
        <v>2639</v>
      </c>
      <c r="G563" t="s">
        <v>2640</v>
      </c>
      <c r="H563" s="2" t="s">
        <v>65</v>
      </c>
      <c r="I563" s="7"/>
      <c r="J563" t="s">
        <v>2641</v>
      </c>
      <c r="K563" t="s">
        <v>2642</v>
      </c>
      <c r="L563" t="s">
        <v>94</v>
      </c>
      <c r="M563" s="4" t="s">
        <v>47</v>
      </c>
      <c r="N563" s="2" t="s">
        <v>48</v>
      </c>
      <c r="O563" t="s">
        <v>2643</v>
      </c>
      <c r="P563" s="2" t="s">
        <v>35</v>
      </c>
      <c r="Q563" s="2" t="s">
        <v>81</v>
      </c>
      <c r="R563" t="s">
        <v>2644</v>
      </c>
      <c r="S563" s="8">
        <f t="shared" si="16"/>
        <v>1169.6400000000001</v>
      </c>
      <c r="T563" s="5">
        <v>1917.3600000000001</v>
      </c>
      <c r="U563" s="6">
        <v>6</v>
      </c>
      <c r="V563" s="6">
        <v>0</v>
      </c>
      <c r="W563" s="5">
        <v>747.72</v>
      </c>
      <c r="X563" s="6">
        <v>275.57</v>
      </c>
      <c r="Y563" s="6">
        <f t="shared" si="17"/>
        <v>0.38997371385655277</v>
      </c>
      <c r="Z563" t="s">
        <v>61</v>
      </c>
    </row>
    <row r="564" spans="1:26" ht="15" customHeight="1" x14ac:dyDescent="0.35">
      <c r="A564">
        <v>20626</v>
      </c>
      <c r="B564" t="s">
        <v>2645</v>
      </c>
      <c r="C564" s="1">
        <v>40916</v>
      </c>
      <c r="D564" s="1">
        <v>40920</v>
      </c>
      <c r="E564" t="s">
        <v>40</v>
      </c>
      <c r="F564" t="s">
        <v>2646</v>
      </c>
      <c r="G564" t="s">
        <v>2647</v>
      </c>
      <c r="H564" s="2" t="s">
        <v>65</v>
      </c>
      <c r="I564" s="7"/>
      <c r="J564" t="s">
        <v>2648</v>
      </c>
      <c r="K564" t="s">
        <v>2649</v>
      </c>
      <c r="L564" t="s">
        <v>151</v>
      </c>
      <c r="M564" s="4" t="s">
        <v>152</v>
      </c>
      <c r="N564" s="2" t="s">
        <v>48</v>
      </c>
      <c r="O564" t="s">
        <v>2650</v>
      </c>
      <c r="P564" s="2" t="s">
        <v>35</v>
      </c>
      <c r="Q564" s="2" t="s">
        <v>283</v>
      </c>
      <c r="R564" t="s">
        <v>2651</v>
      </c>
      <c r="S564" s="8">
        <f t="shared" si="16"/>
        <v>1912.6800000000005</v>
      </c>
      <c r="T564" s="5">
        <v>2173.5000000000005</v>
      </c>
      <c r="U564" s="6">
        <v>7</v>
      </c>
      <c r="V564" s="6">
        <v>0</v>
      </c>
      <c r="W564" s="5">
        <v>260.82</v>
      </c>
      <c r="X564" s="6">
        <v>275.52</v>
      </c>
      <c r="Y564" s="6">
        <f t="shared" si="17"/>
        <v>0.11999999999999997</v>
      </c>
      <c r="Z564" t="s">
        <v>61</v>
      </c>
    </row>
    <row r="565" spans="1:26" ht="15" customHeight="1" x14ac:dyDescent="0.35">
      <c r="A565">
        <v>36955</v>
      </c>
      <c r="B565" t="s">
        <v>2652</v>
      </c>
      <c r="C565" s="1">
        <v>41992</v>
      </c>
      <c r="D565" s="1">
        <v>41995</v>
      </c>
      <c r="E565" t="s">
        <v>25</v>
      </c>
      <c r="F565" t="s">
        <v>2653</v>
      </c>
      <c r="G565" t="s">
        <v>2654</v>
      </c>
      <c r="H565" s="2" t="s">
        <v>65</v>
      </c>
      <c r="I565" s="7">
        <v>97301</v>
      </c>
      <c r="J565" t="s">
        <v>1928</v>
      </c>
      <c r="K565" t="s">
        <v>581</v>
      </c>
      <c r="L565" t="s">
        <v>31</v>
      </c>
      <c r="M565" s="4" t="s">
        <v>113</v>
      </c>
      <c r="N565" s="2" t="s">
        <v>33</v>
      </c>
      <c r="O565" t="s">
        <v>2655</v>
      </c>
      <c r="P565" s="2" t="s">
        <v>50</v>
      </c>
      <c r="Q565" s="2" t="s">
        <v>104</v>
      </c>
      <c r="R565" t="s">
        <v>2656</v>
      </c>
      <c r="S565" s="8">
        <f t="shared" si="16"/>
        <v>641.66499999999996</v>
      </c>
      <c r="T565" s="5">
        <v>377.45</v>
      </c>
      <c r="U565" s="6">
        <v>5</v>
      </c>
      <c r="V565" s="6">
        <v>0.5</v>
      </c>
      <c r="W565" s="5">
        <v>-264.21500000000003</v>
      </c>
      <c r="X565" s="6">
        <v>55.53</v>
      </c>
      <c r="Y565" s="6">
        <f t="shared" si="17"/>
        <v>-0.70000000000000007</v>
      </c>
      <c r="Z565" t="s">
        <v>61</v>
      </c>
    </row>
    <row r="566" spans="1:26" ht="15" customHeight="1" x14ac:dyDescent="0.35">
      <c r="A566">
        <v>35948</v>
      </c>
      <c r="B566" t="s">
        <v>2657</v>
      </c>
      <c r="C566" s="1">
        <v>42103</v>
      </c>
      <c r="D566" s="1">
        <v>42107</v>
      </c>
      <c r="E566" t="s">
        <v>98</v>
      </c>
      <c r="F566" t="s">
        <v>2653</v>
      </c>
      <c r="G566" t="s">
        <v>2654</v>
      </c>
      <c r="H566" s="2" t="s">
        <v>65</v>
      </c>
      <c r="I566" s="7">
        <v>94110</v>
      </c>
      <c r="J566" t="s">
        <v>287</v>
      </c>
      <c r="K566" t="s">
        <v>288</v>
      </c>
      <c r="L566" t="s">
        <v>31</v>
      </c>
      <c r="M566" s="4" t="s">
        <v>113</v>
      </c>
      <c r="N566" s="2" t="s">
        <v>33</v>
      </c>
      <c r="O566" t="s">
        <v>2658</v>
      </c>
      <c r="P566" s="2" t="s">
        <v>117</v>
      </c>
      <c r="Q566" s="2" t="s">
        <v>437</v>
      </c>
      <c r="R566" t="s">
        <v>2659</v>
      </c>
      <c r="S566" s="8">
        <f t="shared" si="16"/>
        <v>97.88</v>
      </c>
      <c r="T566" s="5">
        <v>195.76</v>
      </c>
      <c r="U566" s="6">
        <v>4</v>
      </c>
      <c r="V566" s="6">
        <v>0</v>
      </c>
      <c r="W566" s="5">
        <v>97.88</v>
      </c>
      <c r="X566" s="6">
        <v>34.03</v>
      </c>
      <c r="Y566" s="6">
        <f t="shared" si="17"/>
        <v>0.5</v>
      </c>
      <c r="Z566" t="s">
        <v>38</v>
      </c>
    </row>
    <row r="567" spans="1:26" ht="15" customHeight="1" x14ac:dyDescent="0.35">
      <c r="A567">
        <v>16678</v>
      </c>
      <c r="B567" t="s">
        <v>2660</v>
      </c>
      <c r="C567" s="1">
        <v>41077</v>
      </c>
      <c r="D567" s="1">
        <v>41079</v>
      </c>
      <c r="E567" t="s">
        <v>40</v>
      </c>
      <c r="F567" t="s">
        <v>2661</v>
      </c>
      <c r="G567" t="s">
        <v>1262</v>
      </c>
      <c r="H567" s="2" t="s">
        <v>28</v>
      </c>
      <c r="I567" s="7"/>
      <c r="J567" t="s">
        <v>2662</v>
      </c>
      <c r="K567" t="s">
        <v>2663</v>
      </c>
      <c r="L567" t="s">
        <v>481</v>
      </c>
      <c r="M567" s="4" t="s">
        <v>177</v>
      </c>
      <c r="N567" s="2" t="s">
        <v>69</v>
      </c>
      <c r="O567" t="s">
        <v>2664</v>
      </c>
      <c r="P567" s="2" t="s">
        <v>50</v>
      </c>
      <c r="Q567" s="2" t="s">
        <v>107</v>
      </c>
      <c r="R567" t="s">
        <v>2665</v>
      </c>
      <c r="S567" s="8">
        <f t="shared" si="16"/>
        <v>1161.1500000000001</v>
      </c>
      <c r="T567" s="5">
        <v>1814.25</v>
      </c>
      <c r="U567" s="6">
        <v>5</v>
      </c>
      <c r="V567" s="6">
        <v>0</v>
      </c>
      <c r="W567" s="5">
        <v>653.1</v>
      </c>
      <c r="X567" s="6">
        <v>274.63</v>
      </c>
      <c r="Y567" s="6">
        <f t="shared" si="17"/>
        <v>0.35998346424142208</v>
      </c>
      <c r="Z567" t="s">
        <v>38</v>
      </c>
    </row>
    <row r="568" spans="1:26" ht="15" customHeight="1" x14ac:dyDescent="0.35">
      <c r="A568">
        <v>18994</v>
      </c>
      <c r="B568" t="s">
        <v>2666</v>
      </c>
      <c r="C568" s="1">
        <v>41283</v>
      </c>
      <c r="D568" s="1">
        <v>41284</v>
      </c>
      <c r="E568" t="s">
        <v>25</v>
      </c>
      <c r="F568" t="s">
        <v>2667</v>
      </c>
      <c r="G568" t="s">
        <v>2668</v>
      </c>
      <c r="H568" s="2" t="s">
        <v>28</v>
      </c>
      <c r="I568" s="7"/>
      <c r="J568" t="s">
        <v>2669</v>
      </c>
      <c r="K568" t="s">
        <v>2670</v>
      </c>
      <c r="L568" t="s">
        <v>2671</v>
      </c>
      <c r="M568" s="4" t="s">
        <v>219</v>
      </c>
      <c r="N568" s="2" t="s">
        <v>69</v>
      </c>
      <c r="O568" t="s">
        <v>434</v>
      </c>
      <c r="P568" s="2" t="s">
        <v>117</v>
      </c>
      <c r="Q568" s="2" t="s">
        <v>154</v>
      </c>
      <c r="R568" t="s">
        <v>435</v>
      </c>
      <c r="S568" s="8">
        <f t="shared" si="16"/>
        <v>2069.9999999999995</v>
      </c>
      <c r="T568" s="5">
        <v>1293.6749999999997</v>
      </c>
      <c r="U568" s="6">
        <v>5</v>
      </c>
      <c r="V568" s="6">
        <v>0.5</v>
      </c>
      <c r="W568" s="5">
        <v>-776.3249999999997</v>
      </c>
      <c r="X568" s="6">
        <v>274.58</v>
      </c>
      <c r="Y568" s="6">
        <f t="shared" si="17"/>
        <v>-0.60009275900052161</v>
      </c>
      <c r="Z568" t="s">
        <v>53</v>
      </c>
    </row>
    <row r="569" spans="1:26" ht="15" customHeight="1" x14ac:dyDescent="0.35">
      <c r="A569">
        <v>17903</v>
      </c>
      <c r="B569" t="s">
        <v>2672</v>
      </c>
      <c r="C569" s="1">
        <v>42046</v>
      </c>
      <c r="D569" s="1">
        <v>42050</v>
      </c>
      <c r="E569" t="s">
        <v>98</v>
      </c>
      <c r="F569" t="s">
        <v>2673</v>
      </c>
      <c r="G569" t="s">
        <v>1003</v>
      </c>
      <c r="H569" s="2" t="s">
        <v>43</v>
      </c>
      <c r="I569" s="7"/>
      <c r="J569" t="s">
        <v>2674</v>
      </c>
      <c r="K569" t="s">
        <v>2675</v>
      </c>
      <c r="L569" t="s">
        <v>481</v>
      </c>
      <c r="M569" s="4" t="s">
        <v>177</v>
      </c>
      <c r="N569" s="2" t="s">
        <v>69</v>
      </c>
      <c r="O569" t="s">
        <v>2676</v>
      </c>
      <c r="P569" s="2" t="s">
        <v>117</v>
      </c>
      <c r="Q569" s="2" t="s">
        <v>154</v>
      </c>
      <c r="R569" t="s">
        <v>2677</v>
      </c>
      <c r="S569" s="8">
        <f t="shared" si="16"/>
        <v>1437</v>
      </c>
      <c r="T569" s="5">
        <v>2477.5500000000002</v>
      </c>
      <c r="U569" s="6">
        <v>5</v>
      </c>
      <c r="V569" s="6">
        <v>0</v>
      </c>
      <c r="W569" s="5">
        <v>1040.5500000000002</v>
      </c>
      <c r="X569" s="6">
        <v>273.88</v>
      </c>
      <c r="Y569" s="6">
        <f t="shared" si="17"/>
        <v>0.41999152388448269</v>
      </c>
      <c r="Z569" t="s">
        <v>38</v>
      </c>
    </row>
    <row r="570" spans="1:26" ht="15" customHeight="1" x14ac:dyDescent="0.35">
      <c r="A570">
        <v>33399</v>
      </c>
      <c r="B570" t="s">
        <v>2678</v>
      </c>
      <c r="C570" s="1">
        <v>41107</v>
      </c>
      <c r="D570" s="1">
        <v>41107</v>
      </c>
      <c r="E570" t="s">
        <v>73</v>
      </c>
      <c r="F570" t="s">
        <v>2653</v>
      </c>
      <c r="G570" t="s">
        <v>2654</v>
      </c>
      <c r="H570" s="2" t="s">
        <v>65</v>
      </c>
      <c r="I570" s="7">
        <v>85705</v>
      </c>
      <c r="J570" t="s">
        <v>2679</v>
      </c>
      <c r="K570" t="s">
        <v>2169</v>
      </c>
      <c r="L570" t="s">
        <v>31</v>
      </c>
      <c r="M570" s="4" t="s">
        <v>113</v>
      </c>
      <c r="N570" s="2" t="s">
        <v>33</v>
      </c>
      <c r="O570" t="s">
        <v>2680</v>
      </c>
      <c r="P570" s="2" t="s">
        <v>50</v>
      </c>
      <c r="Q570" s="2" t="s">
        <v>51</v>
      </c>
      <c r="R570" t="s">
        <v>2681</v>
      </c>
      <c r="S570" s="8">
        <f t="shared" si="16"/>
        <v>285.0496</v>
      </c>
      <c r="T570" s="5">
        <v>259.13600000000002</v>
      </c>
      <c r="U570" s="6">
        <v>4</v>
      </c>
      <c r="V570" s="6">
        <v>0.2</v>
      </c>
      <c r="W570" s="5">
        <v>-25.913599999999988</v>
      </c>
      <c r="X570" s="6">
        <v>31.15</v>
      </c>
      <c r="Y570" s="6">
        <f t="shared" si="17"/>
        <v>-9.999999999999995E-2</v>
      </c>
      <c r="Z570" t="s">
        <v>38</v>
      </c>
    </row>
    <row r="571" spans="1:26" ht="15" customHeight="1" x14ac:dyDescent="0.35">
      <c r="A571">
        <v>25276</v>
      </c>
      <c r="B571" t="s">
        <v>2682</v>
      </c>
      <c r="C571" s="1">
        <v>41376</v>
      </c>
      <c r="D571" s="1">
        <v>41378</v>
      </c>
      <c r="E571" t="s">
        <v>40</v>
      </c>
      <c r="F571" t="s">
        <v>2683</v>
      </c>
      <c r="G571" t="s">
        <v>2684</v>
      </c>
      <c r="H571" s="2" t="s">
        <v>43</v>
      </c>
      <c r="I571" s="7"/>
      <c r="J571" t="s">
        <v>2685</v>
      </c>
      <c r="K571" t="s">
        <v>2025</v>
      </c>
      <c r="L571" t="s">
        <v>266</v>
      </c>
      <c r="M571" s="4" t="s">
        <v>125</v>
      </c>
      <c r="N571" s="2" t="s">
        <v>48</v>
      </c>
      <c r="O571" t="s">
        <v>913</v>
      </c>
      <c r="P571" s="2" t="s">
        <v>35</v>
      </c>
      <c r="Q571" s="2" t="s">
        <v>81</v>
      </c>
      <c r="R571" t="s">
        <v>914</v>
      </c>
      <c r="S571" s="8">
        <f t="shared" si="16"/>
        <v>390.59999999999991</v>
      </c>
      <c r="T571" s="5">
        <v>723.3</v>
      </c>
      <c r="U571" s="6">
        <v>2</v>
      </c>
      <c r="V571" s="6">
        <v>0</v>
      </c>
      <c r="W571" s="5">
        <v>332.70000000000005</v>
      </c>
      <c r="X571" s="6">
        <v>273.63</v>
      </c>
      <c r="Y571" s="6">
        <f t="shared" si="17"/>
        <v>0.45997511406055586</v>
      </c>
      <c r="Z571" t="s">
        <v>53</v>
      </c>
    </row>
    <row r="572" spans="1:26" ht="15" customHeight="1" x14ac:dyDescent="0.35">
      <c r="A572">
        <v>19882</v>
      </c>
      <c r="B572" t="s">
        <v>2686</v>
      </c>
      <c r="C572" s="1">
        <v>42007</v>
      </c>
      <c r="D572" s="1">
        <v>42008</v>
      </c>
      <c r="E572" t="s">
        <v>73</v>
      </c>
      <c r="F572" t="s">
        <v>2687</v>
      </c>
      <c r="G572" t="s">
        <v>2688</v>
      </c>
      <c r="H572" s="2" t="s">
        <v>28</v>
      </c>
      <c r="I572" s="7"/>
      <c r="J572" t="s">
        <v>2689</v>
      </c>
      <c r="K572" t="s">
        <v>1021</v>
      </c>
      <c r="L572" t="s">
        <v>481</v>
      </c>
      <c r="M572" s="4" t="s">
        <v>177</v>
      </c>
      <c r="N572" s="2" t="s">
        <v>69</v>
      </c>
      <c r="O572" t="s">
        <v>2690</v>
      </c>
      <c r="P572" s="2" t="s">
        <v>35</v>
      </c>
      <c r="Q572" s="2" t="s">
        <v>81</v>
      </c>
      <c r="R572" t="s">
        <v>2691</v>
      </c>
      <c r="S572" s="8">
        <f t="shared" si="16"/>
        <v>1908.4800000000002</v>
      </c>
      <c r="T572" s="5">
        <v>2097.1200000000003</v>
      </c>
      <c r="U572" s="6">
        <v>8</v>
      </c>
      <c r="V572" s="6">
        <v>0</v>
      </c>
      <c r="W572" s="5">
        <v>188.64000000000001</v>
      </c>
      <c r="X572" s="6">
        <v>273.57</v>
      </c>
      <c r="Y572" s="6">
        <f t="shared" si="17"/>
        <v>8.9951934081025392E-2</v>
      </c>
      <c r="Z572" t="s">
        <v>38</v>
      </c>
    </row>
    <row r="573" spans="1:26" ht="15" customHeight="1" x14ac:dyDescent="0.35">
      <c r="A573">
        <v>35947</v>
      </c>
      <c r="B573" t="s">
        <v>2657</v>
      </c>
      <c r="C573" s="1">
        <v>42103</v>
      </c>
      <c r="D573" s="1">
        <v>42107</v>
      </c>
      <c r="E573" t="s">
        <v>98</v>
      </c>
      <c r="F573" t="s">
        <v>2653</v>
      </c>
      <c r="G573" t="s">
        <v>2654</v>
      </c>
      <c r="H573" s="2" t="s">
        <v>65</v>
      </c>
      <c r="I573" s="7">
        <v>94110</v>
      </c>
      <c r="J573" t="s">
        <v>287</v>
      </c>
      <c r="K573" t="s">
        <v>288</v>
      </c>
      <c r="L573" t="s">
        <v>31</v>
      </c>
      <c r="M573" s="4" t="s">
        <v>113</v>
      </c>
      <c r="N573" s="2" t="s">
        <v>33</v>
      </c>
      <c r="O573" t="s">
        <v>2692</v>
      </c>
      <c r="P573" s="2" t="s">
        <v>117</v>
      </c>
      <c r="Q573" s="2" t="s">
        <v>437</v>
      </c>
      <c r="R573" t="s">
        <v>2693</v>
      </c>
      <c r="S573" s="8">
        <f t="shared" si="16"/>
        <v>129.61150000000001</v>
      </c>
      <c r="T573" s="5">
        <v>244.54999999999998</v>
      </c>
      <c r="U573" s="6">
        <v>5</v>
      </c>
      <c r="V573" s="6">
        <v>0</v>
      </c>
      <c r="W573" s="5">
        <v>114.93849999999998</v>
      </c>
      <c r="X573" s="6">
        <v>25.05</v>
      </c>
      <c r="Y573" s="6">
        <f t="shared" si="17"/>
        <v>0.46999999999999992</v>
      </c>
      <c r="Z573" t="s">
        <v>38</v>
      </c>
    </row>
    <row r="574" spans="1:26" ht="15" customHeight="1" x14ac:dyDescent="0.35">
      <c r="A574">
        <v>20685</v>
      </c>
      <c r="B574" t="s">
        <v>2694</v>
      </c>
      <c r="C574" s="1">
        <v>42351</v>
      </c>
      <c r="D574" s="1">
        <v>42357</v>
      </c>
      <c r="E574" t="s">
        <v>98</v>
      </c>
      <c r="F574" t="s">
        <v>2695</v>
      </c>
      <c r="G574" t="s">
        <v>2696</v>
      </c>
      <c r="H574" s="2" t="s">
        <v>28</v>
      </c>
      <c r="I574" s="7"/>
      <c r="J574" t="s">
        <v>2697</v>
      </c>
      <c r="K574" t="s">
        <v>2313</v>
      </c>
      <c r="L574" t="s">
        <v>1200</v>
      </c>
      <c r="M574" s="4" t="s">
        <v>152</v>
      </c>
      <c r="N574" s="2" t="s">
        <v>48</v>
      </c>
      <c r="O574" t="s">
        <v>622</v>
      </c>
      <c r="P574" s="2" t="s">
        <v>117</v>
      </c>
      <c r="Q574" s="2" t="s">
        <v>154</v>
      </c>
      <c r="R574" t="s">
        <v>623</v>
      </c>
      <c r="S574" s="8">
        <f t="shared" si="16"/>
        <v>2821.32</v>
      </c>
      <c r="T574" s="5">
        <v>3242.88</v>
      </c>
      <c r="U574" s="6">
        <v>6</v>
      </c>
      <c r="V574" s="6">
        <v>0</v>
      </c>
      <c r="W574" s="5">
        <v>421.56000000000006</v>
      </c>
      <c r="X574" s="6">
        <v>271.58999999999997</v>
      </c>
      <c r="Y574" s="6">
        <f t="shared" si="17"/>
        <v>0.12999555950266431</v>
      </c>
      <c r="Z574" t="s">
        <v>61</v>
      </c>
    </row>
    <row r="575" spans="1:26" ht="15" customHeight="1" x14ac:dyDescent="0.35">
      <c r="A575">
        <v>38992</v>
      </c>
      <c r="B575" t="s">
        <v>2698</v>
      </c>
      <c r="C575" s="1">
        <v>42188</v>
      </c>
      <c r="D575" s="1">
        <v>42191</v>
      </c>
      <c r="E575" t="s">
        <v>25</v>
      </c>
      <c r="F575" t="s">
        <v>2699</v>
      </c>
      <c r="G575" t="s">
        <v>2654</v>
      </c>
      <c r="H575" s="2" t="s">
        <v>65</v>
      </c>
      <c r="I575" s="7">
        <v>77036</v>
      </c>
      <c r="J575" t="s">
        <v>2191</v>
      </c>
      <c r="K575" t="s">
        <v>166</v>
      </c>
      <c r="L575" t="s">
        <v>31</v>
      </c>
      <c r="M575" s="4" t="s">
        <v>32</v>
      </c>
      <c r="N575" s="2" t="s">
        <v>33</v>
      </c>
      <c r="O575" t="s">
        <v>2700</v>
      </c>
      <c r="P575" s="2" t="s">
        <v>117</v>
      </c>
      <c r="Q575" s="2" t="s">
        <v>437</v>
      </c>
      <c r="R575" t="s">
        <v>2701</v>
      </c>
      <c r="S575" s="8">
        <f t="shared" si="16"/>
        <v>104.52450000000002</v>
      </c>
      <c r="T575" s="5">
        <v>163.96</v>
      </c>
      <c r="U575" s="6">
        <v>5</v>
      </c>
      <c r="V575" s="6">
        <v>0.2</v>
      </c>
      <c r="W575" s="5">
        <v>59.435499999999998</v>
      </c>
      <c r="X575" s="6">
        <v>17.38</v>
      </c>
      <c r="Y575" s="6">
        <f t="shared" si="17"/>
        <v>0.36249999999999999</v>
      </c>
      <c r="Z575" t="s">
        <v>61</v>
      </c>
    </row>
    <row r="576" spans="1:26" ht="15" customHeight="1" x14ac:dyDescent="0.35">
      <c r="A576">
        <v>37710</v>
      </c>
      <c r="B576" t="s">
        <v>2702</v>
      </c>
      <c r="C576" s="1">
        <v>42234</v>
      </c>
      <c r="D576" s="1">
        <v>42240</v>
      </c>
      <c r="E576" t="s">
        <v>98</v>
      </c>
      <c r="F576" t="s">
        <v>2703</v>
      </c>
      <c r="G576" t="s">
        <v>2654</v>
      </c>
      <c r="H576" s="2" t="s">
        <v>65</v>
      </c>
      <c r="I576" s="7">
        <v>40214</v>
      </c>
      <c r="J576" t="s">
        <v>2704</v>
      </c>
      <c r="K576" t="s">
        <v>2119</v>
      </c>
      <c r="L576" t="s">
        <v>31</v>
      </c>
      <c r="M576" s="4" t="s">
        <v>360</v>
      </c>
      <c r="N576" s="2" t="s">
        <v>33</v>
      </c>
      <c r="O576" t="s">
        <v>2705</v>
      </c>
      <c r="P576" s="2" t="s">
        <v>35</v>
      </c>
      <c r="Q576" s="2" t="s">
        <v>314</v>
      </c>
      <c r="R576" t="s">
        <v>2706</v>
      </c>
      <c r="S576" s="8">
        <f t="shared" si="16"/>
        <v>88.343999999999994</v>
      </c>
      <c r="T576" s="5">
        <v>98.16</v>
      </c>
      <c r="U576" s="6">
        <v>6</v>
      </c>
      <c r="V576" s="6">
        <v>0</v>
      </c>
      <c r="W576" s="5">
        <v>9.8159999999999954</v>
      </c>
      <c r="X576" s="6">
        <v>13.93</v>
      </c>
      <c r="Y576" s="6">
        <f t="shared" si="17"/>
        <v>9.999999999999995E-2</v>
      </c>
      <c r="Z576" t="s">
        <v>170</v>
      </c>
    </row>
    <row r="577" spans="1:26" ht="15" customHeight="1" x14ac:dyDescent="0.35">
      <c r="A577">
        <v>16408</v>
      </c>
      <c r="B577" t="s">
        <v>2707</v>
      </c>
      <c r="C577" s="1">
        <v>42284</v>
      </c>
      <c r="D577" s="1">
        <v>42285</v>
      </c>
      <c r="E577" t="s">
        <v>25</v>
      </c>
      <c r="F577" t="s">
        <v>2708</v>
      </c>
      <c r="G577" t="s">
        <v>2709</v>
      </c>
      <c r="H577" s="2" t="s">
        <v>43</v>
      </c>
      <c r="I577" s="7"/>
      <c r="J577" t="s">
        <v>2710</v>
      </c>
      <c r="K577" t="s">
        <v>2711</v>
      </c>
      <c r="L577" t="s">
        <v>176</v>
      </c>
      <c r="M577" s="4" t="s">
        <v>177</v>
      </c>
      <c r="N577" s="2" t="s">
        <v>69</v>
      </c>
      <c r="O577" t="s">
        <v>2712</v>
      </c>
      <c r="P577" s="2" t="s">
        <v>50</v>
      </c>
      <c r="Q577" s="2" t="s">
        <v>107</v>
      </c>
      <c r="R577" t="s">
        <v>2713</v>
      </c>
      <c r="S577" s="8">
        <f t="shared" si="16"/>
        <v>370.44</v>
      </c>
      <c r="T577" s="5">
        <v>597.36</v>
      </c>
      <c r="U577" s="6">
        <v>4</v>
      </c>
      <c r="V577" s="6">
        <v>0</v>
      </c>
      <c r="W577" s="5">
        <v>226.92000000000002</v>
      </c>
      <c r="X577" s="6">
        <v>271.01</v>
      </c>
      <c r="Y577" s="6">
        <f t="shared" si="17"/>
        <v>0.37987143431096826</v>
      </c>
      <c r="Z577" t="s">
        <v>53</v>
      </c>
    </row>
    <row r="578" spans="1:26" ht="15" customHeight="1" x14ac:dyDescent="0.35">
      <c r="A578">
        <v>43335</v>
      </c>
      <c r="B578" t="s">
        <v>2714</v>
      </c>
      <c r="C578" s="1">
        <v>41810</v>
      </c>
      <c r="D578" s="1">
        <v>41814</v>
      </c>
      <c r="E578" t="s">
        <v>98</v>
      </c>
      <c r="F578" t="s">
        <v>2715</v>
      </c>
      <c r="G578" t="s">
        <v>2447</v>
      </c>
      <c r="H578" s="2" t="s">
        <v>43</v>
      </c>
      <c r="I578" s="7"/>
      <c r="J578" t="s">
        <v>2716</v>
      </c>
      <c r="K578" t="s">
        <v>2716</v>
      </c>
      <c r="L578" t="s">
        <v>498</v>
      </c>
      <c r="M578" s="4" t="s">
        <v>201</v>
      </c>
      <c r="N578" s="2" t="s">
        <v>69</v>
      </c>
      <c r="O578" t="s">
        <v>2717</v>
      </c>
      <c r="P578" s="2" t="s">
        <v>117</v>
      </c>
      <c r="Q578" s="2" t="s">
        <v>154</v>
      </c>
      <c r="R578" t="s">
        <v>2718</v>
      </c>
      <c r="S578" s="8">
        <f t="shared" si="16"/>
        <v>2571.2399999999998</v>
      </c>
      <c r="T578" s="5">
        <v>3955.14</v>
      </c>
      <c r="U578" s="6">
        <v>14</v>
      </c>
      <c r="V578" s="6">
        <v>0</v>
      </c>
      <c r="W578" s="5">
        <v>1383.9</v>
      </c>
      <c r="X578" s="6">
        <v>270.64999999999998</v>
      </c>
      <c r="Y578" s="6">
        <f t="shared" si="17"/>
        <v>0.34989911861527029</v>
      </c>
      <c r="Z578" t="s">
        <v>38</v>
      </c>
    </row>
    <row r="579" spans="1:26" ht="15" customHeight="1" x14ac:dyDescent="0.35">
      <c r="A579">
        <v>20959</v>
      </c>
      <c r="B579" t="s">
        <v>2719</v>
      </c>
      <c r="C579" s="1">
        <v>42196</v>
      </c>
      <c r="D579" s="1">
        <v>42199</v>
      </c>
      <c r="E579" t="s">
        <v>25</v>
      </c>
      <c r="F579" t="s">
        <v>2720</v>
      </c>
      <c r="G579" t="s">
        <v>1342</v>
      </c>
      <c r="H579" s="2" t="s">
        <v>28</v>
      </c>
      <c r="I579" s="7"/>
      <c r="J579" t="s">
        <v>2721</v>
      </c>
      <c r="K579" t="s">
        <v>877</v>
      </c>
      <c r="L579" t="s">
        <v>331</v>
      </c>
      <c r="M579" s="4" t="s">
        <v>332</v>
      </c>
      <c r="N579" s="2" t="s">
        <v>48</v>
      </c>
      <c r="O579" t="s">
        <v>2722</v>
      </c>
      <c r="P579" s="2" t="s">
        <v>50</v>
      </c>
      <c r="Q579" s="2" t="s">
        <v>107</v>
      </c>
      <c r="R579" t="s">
        <v>2723</v>
      </c>
      <c r="S579" s="8">
        <f t="shared" ref="S579:S642" si="18">T579-W579</f>
        <v>565.56000000000006</v>
      </c>
      <c r="T579" s="5">
        <v>796.82400000000007</v>
      </c>
      <c r="U579" s="6">
        <v>6</v>
      </c>
      <c r="V579" s="6">
        <v>7.0000000000000007E-2</v>
      </c>
      <c r="W579" s="5">
        <v>231.26400000000001</v>
      </c>
      <c r="X579" s="6">
        <v>270.56</v>
      </c>
      <c r="Y579" s="6">
        <f t="shared" ref="Y579:Y642" si="19">W579/T579</f>
        <v>0.29023222192102649</v>
      </c>
      <c r="Z579" t="s">
        <v>38</v>
      </c>
    </row>
    <row r="580" spans="1:26" ht="15" customHeight="1" x14ac:dyDescent="0.35">
      <c r="A580">
        <v>13714</v>
      </c>
      <c r="B580" t="s">
        <v>2724</v>
      </c>
      <c r="C580" s="1">
        <v>42118</v>
      </c>
      <c r="D580" s="1">
        <v>42121</v>
      </c>
      <c r="E580" t="s">
        <v>40</v>
      </c>
      <c r="F580" t="s">
        <v>2725</v>
      </c>
      <c r="G580" t="s">
        <v>2726</v>
      </c>
      <c r="H580" s="2" t="s">
        <v>28</v>
      </c>
      <c r="I580" s="7"/>
      <c r="J580" t="s">
        <v>2727</v>
      </c>
      <c r="K580" t="s">
        <v>682</v>
      </c>
      <c r="L580" t="s">
        <v>67</v>
      </c>
      <c r="M580" s="4" t="s">
        <v>68</v>
      </c>
      <c r="N580" s="2" t="s">
        <v>69</v>
      </c>
      <c r="O580" t="s">
        <v>2370</v>
      </c>
      <c r="P580" s="2" t="s">
        <v>35</v>
      </c>
      <c r="Q580" s="2" t="s">
        <v>314</v>
      </c>
      <c r="R580" t="s">
        <v>2371</v>
      </c>
      <c r="S580" s="8">
        <f t="shared" si="18"/>
        <v>1383.2100000000003</v>
      </c>
      <c r="T580" s="5">
        <v>2305.2600000000002</v>
      </c>
      <c r="U580" s="6">
        <v>9</v>
      </c>
      <c r="V580" s="6">
        <v>0</v>
      </c>
      <c r="W580" s="5">
        <v>922.05</v>
      </c>
      <c r="X580" s="6">
        <v>270.26</v>
      </c>
      <c r="Y580" s="6">
        <f t="shared" si="19"/>
        <v>0.39997657531037706</v>
      </c>
      <c r="Z580" t="s">
        <v>61</v>
      </c>
    </row>
    <row r="581" spans="1:26" ht="15" customHeight="1" x14ac:dyDescent="0.35">
      <c r="A581">
        <v>3875</v>
      </c>
      <c r="B581" t="s">
        <v>2728</v>
      </c>
      <c r="C581" s="1">
        <v>41032</v>
      </c>
      <c r="D581" s="1">
        <v>41036</v>
      </c>
      <c r="E581" t="s">
        <v>98</v>
      </c>
      <c r="F581" t="s">
        <v>2729</v>
      </c>
      <c r="G581" t="s">
        <v>2730</v>
      </c>
      <c r="H581" s="2" t="s">
        <v>28</v>
      </c>
      <c r="I581" s="7"/>
      <c r="J581" t="s">
        <v>1733</v>
      </c>
      <c r="K581" t="s">
        <v>235</v>
      </c>
      <c r="L581" t="s">
        <v>236</v>
      </c>
      <c r="M581" s="4" t="s">
        <v>228</v>
      </c>
      <c r="N581" s="2" t="s">
        <v>143</v>
      </c>
      <c r="O581" t="s">
        <v>2731</v>
      </c>
      <c r="P581" s="2" t="s">
        <v>50</v>
      </c>
      <c r="Q581" s="2" t="s">
        <v>104</v>
      </c>
      <c r="R581" t="s">
        <v>2732</v>
      </c>
      <c r="S581" s="8">
        <f t="shared" si="18"/>
        <v>2798.4</v>
      </c>
      <c r="T581" s="5">
        <v>2833.7599999999998</v>
      </c>
      <c r="U581" s="6">
        <v>10</v>
      </c>
      <c r="V581" s="6">
        <v>0.2</v>
      </c>
      <c r="W581" s="5">
        <v>35.359999999999857</v>
      </c>
      <c r="X581" s="6">
        <v>269.94</v>
      </c>
      <c r="Y581" s="6">
        <f t="shared" si="19"/>
        <v>1.2478120941787541E-2</v>
      </c>
      <c r="Z581" t="s">
        <v>38</v>
      </c>
    </row>
    <row r="582" spans="1:26" ht="15" customHeight="1" x14ac:dyDescent="0.35">
      <c r="A582">
        <v>23466</v>
      </c>
      <c r="B582" t="s">
        <v>2733</v>
      </c>
      <c r="C582" s="1">
        <v>41187</v>
      </c>
      <c r="D582" s="1">
        <v>41191</v>
      </c>
      <c r="E582" t="s">
        <v>98</v>
      </c>
      <c r="F582" t="s">
        <v>2734</v>
      </c>
      <c r="G582" t="s">
        <v>2735</v>
      </c>
      <c r="H582" s="2" t="s">
        <v>43</v>
      </c>
      <c r="I582" s="7"/>
      <c r="J582" t="s">
        <v>2736</v>
      </c>
      <c r="K582" t="s">
        <v>2737</v>
      </c>
      <c r="L582" t="s">
        <v>266</v>
      </c>
      <c r="M582" s="4" t="s">
        <v>125</v>
      </c>
      <c r="N582" s="2" t="s">
        <v>48</v>
      </c>
      <c r="O582" t="s">
        <v>162</v>
      </c>
      <c r="P582" s="2" t="s">
        <v>117</v>
      </c>
      <c r="Q582" s="2" t="s">
        <v>154</v>
      </c>
      <c r="R582" t="s">
        <v>163</v>
      </c>
      <c r="S582" s="8">
        <f t="shared" si="18"/>
        <v>1495.6799999999998</v>
      </c>
      <c r="T582" s="5">
        <v>2077.3199999999997</v>
      </c>
      <c r="U582" s="6">
        <v>4</v>
      </c>
      <c r="V582" s="6">
        <v>0</v>
      </c>
      <c r="W582" s="5">
        <v>581.64</v>
      </c>
      <c r="X582" s="6">
        <v>269.89</v>
      </c>
      <c r="Y582" s="6">
        <f t="shared" si="19"/>
        <v>0.27999537866096702</v>
      </c>
      <c r="Z582" t="s">
        <v>61</v>
      </c>
    </row>
    <row r="583" spans="1:26" ht="15" customHeight="1" x14ac:dyDescent="0.35">
      <c r="A583">
        <v>4452</v>
      </c>
      <c r="B583" t="s">
        <v>2738</v>
      </c>
      <c r="C583" s="1">
        <v>42320</v>
      </c>
      <c r="D583" s="1">
        <v>42324</v>
      </c>
      <c r="E583" t="s">
        <v>98</v>
      </c>
      <c r="F583" t="s">
        <v>2739</v>
      </c>
      <c r="G583" t="s">
        <v>2740</v>
      </c>
      <c r="H583" s="2" t="s">
        <v>28</v>
      </c>
      <c r="I583" s="7"/>
      <c r="J583" t="s">
        <v>1495</v>
      </c>
      <c r="K583" t="s">
        <v>1495</v>
      </c>
      <c r="L583" t="s">
        <v>1496</v>
      </c>
      <c r="M583" s="4" t="s">
        <v>274</v>
      </c>
      <c r="N583" s="2" t="s">
        <v>143</v>
      </c>
      <c r="O583" t="s">
        <v>2741</v>
      </c>
      <c r="P583" s="2" t="s">
        <v>50</v>
      </c>
      <c r="Q583" s="2" t="s">
        <v>107</v>
      </c>
      <c r="R583" t="s">
        <v>2742</v>
      </c>
      <c r="S583" s="8">
        <f t="shared" si="18"/>
        <v>977.61999999999989</v>
      </c>
      <c r="T583" s="5">
        <v>1916.8799999999999</v>
      </c>
      <c r="U583" s="6">
        <v>7</v>
      </c>
      <c r="V583" s="6">
        <v>0</v>
      </c>
      <c r="W583" s="5">
        <v>939.26</v>
      </c>
      <c r="X583" s="6">
        <v>269.76400000000001</v>
      </c>
      <c r="Y583" s="6">
        <f t="shared" si="19"/>
        <v>0.48999415717207129</v>
      </c>
      <c r="Z583" t="s">
        <v>38</v>
      </c>
    </row>
    <row r="584" spans="1:26" ht="15" customHeight="1" x14ac:dyDescent="0.35">
      <c r="A584">
        <v>1902</v>
      </c>
      <c r="B584" t="s">
        <v>1378</v>
      </c>
      <c r="C584" s="1">
        <v>42355</v>
      </c>
      <c r="D584" s="1">
        <v>42357</v>
      </c>
      <c r="E584" t="s">
        <v>25</v>
      </c>
      <c r="F584" t="s">
        <v>1379</v>
      </c>
      <c r="G584" t="s">
        <v>1380</v>
      </c>
      <c r="H584" s="2" t="s">
        <v>43</v>
      </c>
      <c r="I584" s="7"/>
      <c r="J584" t="s">
        <v>1381</v>
      </c>
      <c r="K584" t="s">
        <v>1381</v>
      </c>
      <c r="L584" t="s">
        <v>509</v>
      </c>
      <c r="M584" s="4" t="s">
        <v>228</v>
      </c>
      <c r="N584" s="2" t="s">
        <v>143</v>
      </c>
      <c r="O584" t="s">
        <v>1205</v>
      </c>
      <c r="P584" s="2" t="s">
        <v>50</v>
      </c>
      <c r="Q584" s="2" t="s">
        <v>107</v>
      </c>
      <c r="R584" t="s">
        <v>1206</v>
      </c>
      <c r="S584" s="8">
        <f t="shared" si="18"/>
        <v>606.29999999999995</v>
      </c>
      <c r="T584" s="5">
        <v>1212.5</v>
      </c>
      <c r="U584" s="6">
        <v>5</v>
      </c>
      <c r="V584" s="6">
        <v>0</v>
      </c>
      <c r="W584" s="5">
        <v>606.20000000000005</v>
      </c>
      <c r="X584" s="6">
        <v>269.52499999999998</v>
      </c>
      <c r="Y584" s="6">
        <f t="shared" si="19"/>
        <v>0.49995876288659796</v>
      </c>
      <c r="Z584" t="s">
        <v>53</v>
      </c>
    </row>
    <row r="585" spans="1:26" ht="15" customHeight="1" x14ac:dyDescent="0.35">
      <c r="A585">
        <v>37709</v>
      </c>
      <c r="B585" t="s">
        <v>2702</v>
      </c>
      <c r="C585" s="1">
        <v>42234</v>
      </c>
      <c r="D585" s="1">
        <v>42240</v>
      </c>
      <c r="E585" t="s">
        <v>98</v>
      </c>
      <c r="F585" t="s">
        <v>2703</v>
      </c>
      <c r="G585" t="s">
        <v>2654</v>
      </c>
      <c r="H585" s="2" t="s">
        <v>65</v>
      </c>
      <c r="I585" s="7">
        <v>40214</v>
      </c>
      <c r="J585" t="s">
        <v>2704</v>
      </c>
      <c r="K585" t="s">
        <v>2119</v>
      </c>
      <c r="L585" t="s">
        <v>31</v>
      </c>
      <c r="M585" s="4" t="s">
        <v>360</v>
      </c>
      <c r="N585" s="2" t="s">
        <v>33</v>
      </c>
      <c r="O585" t="s">
        <v>2743</v>
      </c>
      <c r="P585" s="2" t="s">
        <v>117</v>
      </c>
      <c r="Q585" s="2" t="s">
        <v>393</v>
      </c>
      <c r="R585" t="s">
        <v>2744</v>
      </c>
      <c r="S585" s="8">
        <f t="shared" si="18"/>
        <v>54.552900000000001</v>
      </c>
      <c r="T585" s="5">
        <v>102.93</v>
      </c>
      <c r="U585" s="6">
        <v>3</v>
      </c>
      <c r="V585" s="6">
        <v>0</v>
      </c>
      <c r="W585" s="5">
        <v>48.377100000000006</v>
      </c>
      <c r="X585" s="6">
        <v>10.69</v>
      </c>
      <c r="Y585" s="6">
        <f t="shared" si="19"/>
        <v>0.47000000000000003</v>
      </c>
      <c r="Z585" t="s">
        <v>170</v>
      </c>
    </row>
    <row r="586" spans="1:26" ht="15" customHeight="1" x14ac:dyDescent="0.35">
      <c r="A586">
        <v>14178</v>
      </c>
      <c r="B586" t="s">
        <v>2745</v>
      </c>
      <c r="C586" s="1">
        <v>41734</v>
      </c>
      <c r="D586" s="1">
        <v>41737</v>
      </c>
      <c r="E586" t="s">
        <v>25</v>
      </c>
      <c r="F586" t="s">
        <v>2746</v>
      </c>
      <c r="G586" t="s">
        <v>1939</v>
      </c>
      <c r="H586" s="2" t="s">
        <v>28</v>
      </c>
      <c r="I586" s="7"/>
      <c r="J586" t="s">
        <v>2747</v>
      </c>
      <c r="K586" t="s">
        <v>160</v>
      </c>
      <c r="L586" t="s">
        <v>161</v>
      </c>
      <c r="M586" s="4" t="s">
        <v>68</v>
      </c>
      <c r="N586" s="2" t="s">
        <v>69</v>
      </c>
      <c r="O586" t="s">
        <v>534</v>
      </c>
      <c r="P586" s="2" t="s">
        <v>35</v>
      </c>
      <c r="Q586" s="2" t="s">
        <v>36</v>
      </c>
      <c r="R586" t="s">
        <v>535</v>
      </c>
      <c r="S586" s="8">
        <f t="shared" si="18"/>
        <v>1488.9599999999996</v>
      </c>
      <c r="T586" s="5">
        <v>1622.5649999999996</v>
      </c>
      <c r="U586" s="6">
        <v>3</v>
      </c>
      <c r="V586" s="6">
        <v>0.15</v>
      </c>
      <c r="W586" s="5">
        <v>133.60499999999996</v>
      </c>
      <c r="X586" s="6">
        <v>268.19</v>
      </c>
      <c r="Y586" s="6">
        <f t="shared" si="19"/>
        <v>8.2341847630141157E-2</v>
      </c>
      <c r="Z586" t="s">
        <v>61</v>
      </c>
    </row>
    <row r="587" spans="1:26" ht="15" customHeight="1" x14ac:dyDescent="0.35">
      <c r="A587">
        <v>30313</v>
      </c>
      <c r="B587" t="s">
        <v>1655</v>
      </c>
      <c r="C587" s="1">
        <v>42266</v>
      </c>
      <c r="D587" s="1">
        <v>42266</v>
      </c>
      <c r="E587" t="s">
        <v>73</v>
      </c>
      <c r="F587" t="s">
        <v>1656</v>
      </c>
      <c r="G587" t="s">
        <v>1657</v>
      </c>
      <c r="H587" s="2" t="s">
        <v>65</v>
      </c>
      <c r="I587" s="7"/>
      <c r="J587" t="s">
        <v>1658</v>
      </c>
      <c r="K587" t="s">
        <v>1659</v>
      </c>
      <c r="L587" t="s">
        <v>94</v>
      </c>
      <c r="M587" s="4" t="s">
        <v>47</v>
      </c>
      <c r="N587" s="2" t="s">
        <v>48</v>
      </c>
      <c r="O587" t="s">
        <v>1864</v>
      </c>
      <c r="P587" s="2" t="s">
        <v>35</v>
      </c>
      <c r="Q587" s="2" t="s">
        <v>81</v>
      </c>
      <c r="R587" t="s">
        <v>1865</v>
      </c>
      <c r="S587" s="8">
        <f t="shared" si="18"/>
        <v>633.78000000000009</v>
      </c>
      <c r="T587" s="5">
        <v>856.44</v>
      </c>
      <c r="U587" s="6">
        <v>6</v>
      </c>
      <c r="V587" s="6">
        <v>0</v>
      </c>
      <c r="W587" s="5">
        <v>222.66</v>
      </c>
      <c r="X587" s="6">
        <v>268.13</v>
      </c>
      <c r="Y587" s="6">
        <f t="shared" si="19"/>
        <v>0.25998318621269439</v>
      </c>
      <c r="Z587" t="s">
        <v>53</v>
      </c>
    </row>
    <row r="588" spans="1:26" ht="15" customHeight="1" x14ac:dyDescent="0.35">
      <c r="A588">
        <v>36951</v>
      </c>
      <c r="B588" t="s">
        <v>2652</v>
      </c>
      <c r="C588" s="1">
        <v>41992</v>
      </c>
      <c r="D588" s="1">
        <v>41995</v>
      </c>
      <c r="E588" t="s">
        <v>25</v>
      </c>
      <c r="F588" t="s">
        <v>2653</v>
      </c>
      <c r="G588" t="s">
        <v>2654</v>
      </c>
      <c r="H588" s="2" t="s">
        <v>65</v>
      </c>
      <c r="I588" s="7">
        <v>97301</v>
      </c>
      <c r="J588" t="s">
        <v>1928</v>
      </c>
      <c r="K588" t="s">
        <v>581</v>
      </c>
      <c r="L588" t="s">
        <v>31</v>
      </c>
      <c r="M588" s="4" t="s">
        <v>113</v>
      </c>
      <c r="N588" s="2" t="s">
        <v>33</v>
      </c>
      <c r="O588" t="s">
        <v>2748</v>
      </c>
      <c r="P588" s="2" t="s">
        <v>117</v>
      </c>
      <c r="Q588" s="2" t="s">
        <v>393</v>
      </c>
      <c r="R588" t="s">
        <v>2749</v>
      </c>
      <c r="S588" s="8">
        <f t="shared" si="18"/>
        <v>75.400000000000006</v>
      </c>
      <c r="T588" s="5">
        <v>45.240000000000009</v>
      </c>
      <c r="U588" s="6">
        <v>4</v>
      </c>
      <c r="V588" s="6">
        <v>0.7</v>
      </c>
      <c r="W588" s="5">
        <v>-30.159999999999997</v>
      </c>
      <c r="X588" s="6">
        <v>7.16</v>
      </c>
      <c r="Y588" s="6">
        <f t="shared" si="19"/>
        <v>-0.66666666666666641</v>
      </c>
      <c r="Z588" t="s">
        <v>61</v>
      </c>
    </row>
    <row r="589" spans="1:26" ht="15" customHeight="1" x14ac:dyDescent="0.35">
      <c r="A589">
        <v>12075</v>
      </c>
      <c r="B589" t="s">
        <v>2750</v>
      </c>
      <c r="C589" s="1">
        <v>42195</v>
      </c>
      <c r="D589" s="1">
        <v>42199</v>
      </c>
      <c r="E589" t="s">
        <v>40</v>
      </c>
      <c r="F589" t="s">
        <v>2751</v>
      </c>
      <c r="G589" t="s">
        <v>1197</v>
      </c>
      <c r="H589" s="2" t="s">
        <v>43</v>
      </c>
      <c r="I589" s="7"/>
      <c r="J589" t="s">
        <v>2752</v>
      </c>
      <c r="K589" t="s">
        <v>455</v>
      </c>
      <c r="L589" t="s">
        <v>67</v>
      </c>
      <c r="M589" s="4" t="s">
        <v>68</v>
      </c>
      <c r="N589" s="2" t="s">
        <v>69</v>
      </c>
      <c r="O589" t="s">
        <v>2753</v>
      </c>
      <c r="P589" s="2" t="s">
        <v>50</v>
      </c>
      <c r="Q589" s="2" t="s">
        <v>107</v>
      </c>
      <c r="R589" t="s">
        <v>2754</v>
      </c>
      <c r="S589" s="8">
        <f t="shared" si="18"/>
        <v>1164.5100000000004</v>
      </c>
      <c r="T589" s="5">
        <v>1361.0430000000003</v>
      </c>
      <c r="U589" s="6">
        <v>9</v>
      </c>
      <c r="V589" s="6">
        <v>0.1</v>
      </c>
      <c r="W589" s="5">
        <v>196.53299999999996</v>
      </c>
      <c r="X589" s="6">
        <v>268.04000000000002</v>
      </c>
      <c r="Y589" s="6">
        <f t="shared" si="19"/>
        <v>0.14439881767144749</v>
      </c>
      <c r="Z589" t="s">
        <v>38</v>
      </c>
    </row>
    <row r="590" spans="1:26" ht="15" customHeight="1" x14ac:dyDescent="0.35">
      <c r="A590">
        <v>24075</v>
      </c>
      <c r="B590" t="s">
        <v>2755</v>
      </c>
      <c r="C590" s="1">
        <v>42283</v>
      </c>
      <c r="D590" s="1">
        <v>42289</v>
      </c>
      <c r="E590" t="s">
        <v>98</v>
      </c>
      <c r="F590" t="s">
        <v>2756</v>
      </c>
      <c r="G590" t="s">
        <v>2757</v>
      </c>
      <c r="H590" s="2" t="s">
        <v>43</v>
      </c>
      <c r="I590" s="7"/>
      <c r="J590" t="s">
        <v>2758</v>
      </c>
      <c r="K590" t="s">
        <v>150</v>
      </c>
      <c r="L590" t="s">
        <v>151</v>
      </c>
      <c r="M590" s="4" t="s">
        <v>152</v>
      </c>
      <c r="N590" s="2" t="s">
        <v>48</v>
      </c>
      <c r="O590" t="s">
        <v>778</v>
      </c>
      <c r="P590" s="2" t="s">
        <v>35</v>
      </c>
      <c r="Q590" s="2" t="s">
        <v>81</v>
      </c>
      <c r="R590" t="s">
        <v>779</v>
      </c>
      <c r="S590" s="8">
        <f t="shared" si="18"/>
        <v>3120.6600000000003</v>
      </c>
      <c r="T590" s="5">
        <v>3391.7400000000002</v>
      </c>
      <c r="U590" s="6">
        <v>9</v>
      </c>
      <c r="V590" s="6">
        <v>0</v>
      </c>
      <c r="W590" s="5">
        <v>271.08</v>
      </c>
      <c r="X590" s="6">
        <v>267.93</v>
      </c>
      <c r="Y590" s="6">
        <f t="shared" si="19"/>
        <v>7.99235790479223E-2</v>
      </c>
      <c r="Z590" t="s">
        <v>61</v>
      </c>
    </row>
    <row r="591" spans="1:26" ht="15" customHeight="1" x14ac:dyDescent="0.35">
      <c r="A591">
        <v>6989</v>
      </c>
      <c r="B591" t="s">
        <v>2759</v>
      </c>
      <c r="C591" s="1">
        <v>41791</v>
      </c>
      <c r="D591" s="1">
        <v>41797</v>
      </c>
      <c r="E591" t="s">
        <v>98</v>
      </c>
      <c r="F591" t="s">
        <v>2760</v>
      </c>
      <c r="G591" t="s">
        <v>2761</v>
      </c>
      <c r="H591" s="2" t="s">
        <v>28</v>
      </c>
      <c r="I591" s="7"/>
      <c r="J591" t="s">
        <v>272</v>
      </c>
      <c r="K591" t="s">
        <v>272</v>
      </c>
      <c r="L591" t="s">
        <v>273</v>
      </c>
      <c r="M591" s="4" t="s">
        <v>274</v>
      </c>
      <c r="N591" s="2" t="s">
        <v>143</v>
      </c>
      <c r="O591" t="s">
        <v>275</v>
      </c>
      <c r="P591" s="2" t="s">
        <v>35</v>
      </c>
      <c r="Q591" s="2" t="s">
        <v>36</v>
      </c>
      <c r="R591" t="s">
        <v>276</v>
      </c>
      <c r="S591" s="8">
        <f t="shared" si="18"/>
        <v>2583.1400000000008</v>
      </c>
      <c r="T591" s="5">
        <v>2375.2960000000007</v>
      </c>
      <c r="U591" s="6">
        <v>7</v>
      </c>
      <c r="V591" s="6">
        <v>0.2</v>
      </c>
      <c r="W591" s="5">
        <v>-207.84400000000019</v>
      </c>
      <c r="X591" s="6">
        <v>267.78399999999999</v>
      </c>
      <c r="Y591" s="6">
        <f t="shared" si="19"/>
        <v>-8.750235760090537E-2</v>
      </c>
      <c r="Z591" t="s">
        <v>170</v>
      </c>
    </row>
    <row r="592" spans="1:26" ht="15" customHeight="1" x14ac:dyDescent="0.35">
      <c r="A592">
        <v>47262</v>
      </c>
      <c r="B592" t="s">
        <v>2762</v>
      </c>
      <c r="C592" s="1">
        <v>41506</v>
      </c>
      <c r="D592" s="1">
        <v>41508</v>
      </c>
      <c r="E592" t="s">
        <v>25</v>
      </c>
      <c r="F592" t="s">
        <v>2763</v>
      </c>
      <c r="G592" t="s">
        <v>2764</v>
      </c>
      <c r="H592" s="2" t="s">
        <v>43</v>
      </c>
      <c r="I592" s="7"/>
      <c r="J592" t="s">
        <v>2765</v>
      </c>
      <c r="K592" t="s">
        <v>2766</v>
      </c>
      <c r="L592" t="s">
        <v>1144</v>
      </c>
      <c r="M592" s="4" t="s">
        <v>1145</v>
      </c>
      <c r="N592" s="2" t="s">
        <v>79</v>
      </c>
      <c r="O592" t="s">
        <v>2712</v>
      </c>
      <c r="P592" s="2" t="s">
        <v>50</v>
      </c>
      <c r="Q592" s="2" t="s">
        <v>107</v>
      </c>
      <c r="R592" t="s">
        <v>2713</v>
      </c>
      <c r="S592" s="8">
        <f t="shared" si="18"/>
        <v>568.98</v>
      </c>
      <c r="T592" s="5">
        <v>889.0200000000001</v>
      </c>
      <c r="U592" s="6">
        <v>6</v>
      </c>
      <c r="V592" s="6">
        <v>0</v>
      </c>
      <c r="W592" s="5">
        <v>320.04000000000002</v>
      </c>
      <c r="X592" s="6">
        <v>267.64</v>
      </c>
      <c r="Y592" s="6">
        <f t="shared" si="19"/>
        <v>0.3599919011945738</v>
      </c>
      <c r="Z592" t="s">
        <v>53</v>
      </c>
    </row>
    <row r="593" spans="1:26" ht="15" customHeight="1" x14ac:dyDescent="0.35">
      <c r="A593">
        <v>48487</v>
      </c>
      <c r="B593" t="s">
        <v>2767</v>
      </c>
      <c r="C593" s="1">
        <v>41150</v>
      </c>
      <c r="D593" s="1">
        <v>41150</v>
      </c>
      <c r="E593" t="s">
        <v>73</v>
      </c>
      <c r="F593" t="s">
        <v>2768</v>
      </c>
      <c r="G593" t="s">
        <v>2769</v>
      </c>
      <c r="H593" s="2" t="s">
        <v>28</v>
      </c>
      <c r="I593" s="7"/>
      <c r="J593" t="s">
        <v>2770</v>
      </c>
      <c r="K593" t="s">
        <v>2770</v>
      </c>
      <c r="L593" t="s">
        <v>1225</v>
      </c>
      <c r="M593" s="4" t="s">
        <v>201</v>
      </c>
      <c r="N593" s="2" t="s">
        <v>69</v>
      </c>
      <c r="O593" t="s">
        <v>2771</v>
      </c>
      <c r="P593" s="2" t="s">
        <v>50</v>
      </c>
      <c r="Q593" s="2" t="s">
        <v>104</v>
      </c>
      <c r="R593" t="s">
        <v>2772</v>
      </c>
      <c r="S593" s="8">
        <f t="shared" si="18"/>
        <v>909.12</v>
      </c>
      <c r="T593" s="5">
        <v>1782.48</v>
      </c>
      <c r="U593" s="6">
        <v>4</v>
      </c>
      <c r="V593" s="6">
        <v>0</v>
      </c>
      <c r="W593" s="5">
        <v>873.36</v>
      </c>
      <c r="X593" s="6">
        <v>266.39999999999998</v>
      </c>
      <c r="Y593" s="6">
        <f t="shared" si="19"/>
        <v>0.48996903191059649</v>
      </c>
      <c r="Z593" t="s">
        <v>38</v>
      </c>
    </row>
    <row r="594" spans="1:26" ht="15" customHeight="1" x14ac:dyDescent="0.35">
      <c r="A594">
        <v>14902</v>
      </c>
      <c r="B594" t="s">
        <v>2773</v>
      </c>
      <c r="C594" s="1">
        <v>41612</v>
      </c>
      <c r="D594" s="1">
        <v>41613</v>
      </c>
      <c r="E594" t="s">
        <v>25</v>
      </c>
      <c r="F594" t="s">
        <v>2774</v>
      </c>
      <c r="G594" t="s">
        <v>1704</v>
      </c>
      <c r="H594" s="2" t="s">
        <v>28</v>
      </c>
      <c r="I594" s="7"/>
      <c r="J594" t="s">
        <v>2388</v>
      </c>
      <c r="K594" t="s">
        <v>671</v>
      </c>
      <c r="L594" t="s">
        <v>161</v>
      </c>
      <c r="M594" s="4" t="s">
        <v>68</v>
      </c>
      <c r="N594" s="2" t="s">
        <v>69</v>
      </c>
      <c r="O594" t="s">
        <v>1692</v>
      </c>
      <c r="P594" s="2" t="s">
        <v>35</v>
      </c>
      <c r="Q594" s="2" t="s">
        <v>81</v>
      </c>
      <c r="R594" t="s">
        <v>1693</v>
      </c>
      <c r="S594" s="8">
        <f t="shared" si="18"/>
        <v>392.84999999999985</v>
      </c>
      <c r="T594" s="5">
        <v>667.7684999999999</v>
      </c>
      <c r="U594" s="6">
        <v>3</v>
      </c>
      <c r="V594" s="6">
        <v>0.15</v>
      </c>
      <c r="W594" s="5">
        <v>274.91850000000005</v>
      </c>
      <c r="X594" s="6">
        <v>266.02</v>
      </c>
      <c r="Y594" s="6">
        <f t="shared" si="19"/>
        <v>0.41169731725890046</v>
      </c>
      <c r="Z594" t="s">
        <v>53</v>
      </c>
    </row>
    <row r="595" spans="1:26" ht="15" customHeight="1" x14ac:dyDescent="0.35">
      <c r="A595">
        <v>23910</v>
      </c>
      <c r="B595" t="s">
        <v>2775</v>
      </c>
      <c r="C595" s="1">
        <v>42290</v>
      </c>
      <c r="D595" s="1">
        <v>42295</v>
      </c>
      <c r="E595" t="s">
        <v>98</v>
      </c>
      <c r="F595" t="s">
        <v>2776</v>
      </c>
      <c r="G595" t="s">
        <v>2777</v>
      </c>
      <c r="H595" s="2" t="s">
        <v>28</v>
      </c>
      <c r="I595" s="7"/>
      <c r="J595" t="s">
        <v>664</v>
      </c>
      <c r="K595" t="s">
        <v>433</v>
      </c>
      <c r="L595" t="s">
        <v>46</v>
      </c>
      <c r="M595" s="4" t="s">
        <v>47</v>
      </c>
      <c r="N595" s="2" t="s">
        <v>48</v>
      </c>
      <c r="O595" t="s">
        <v>2778</v>
      </c>
      <c r="P595" s="2" t="s">
        <v>35</v>
      </c>
      <c r="Q595" s="2" t="s">
        <v>81</v>
      </c>
      <c r="R595" t="s">
        <v>2779</v>
      </c>
      <c r="S595" s="8">
        <f t="shared" si="18"/>
        <v>1218.5999999999999</v>
      </c>
      <c r="T595" s="5">
        <v>1612.8449999999998</v>
      </c>
      <c r="U595" s="6">
        <v>5</v>
      </c>
      <c r="V595" s="6">
        <v>0.1</v>
      </c>
      <c r="W595" s="5">
        <v>394.245</v>
      </c>
      <c r="X595" s="6">
        <v>266</v>
      </c>
      <c r="Y595" s="6">
        <f t="shared" si="19"/>
        <v>0.24444072431014763</v>
      </c>
      <c r="Z595" t="s">
        <v>38</v>
      </c>
    </row>
    <row r="596" spans="1:26" ht="15" customHeight="1" x14ac:dyDescent="0.35">
      <c r="A596">
        <v>17770</v>
      </c>
      <c r="B596" t="s">
        <v>2780</v>
      </c>
      <c r="C596" s="1">
        <v>41992</v>
      </c>
      <c r="D596" s="1">
        <v>41994</v>
      </c>
      <c r="E596" t="s">
        <v>40</v>
      </c>
      <c r="F596" t="s">
        <v>2781</v>
      </c>
      <c r="G596" t="s">
        <v>2782</v>
      </c>
      <c r="H596" s="2" t="s">
        <v>65</v>
      </c>
      <c r="I596" s="7"/>
      <c r="J596" t="s">
        <v>2783</v>
      </c>
      <c r="K596" t="s">
        <v>2784</v>
      </c>
      <c r="L596" t="s">
        <v>481</v>
      </c>
      <c r="M596" s="4" t="s">
        <v>177</v>
      </c>
      <c r="N596" s="2" t="s">
        <v>69</v>
      </c>
      <c r="O596" t="s">
        <v>2785</v>
      </c>
      <c r="P596" s="2" t="s">
        <v>117</v>
      </c>
      <c r="Q596" s="2" t="s">
        <v>168</v>
      </c>
      <c r="R596" t="s">
        <v>2786</v>
      </c>
      <c r="S596" s="8">
        <f t="shared" si="18"/>
        <v>854.7</v>
      </c>
      <c r="T596" s="5">
        <v>845.20799999999997</v>
      </c>
      <c r="U596" s="6">
        <v>7</v>
      </c>
      <c r="V596" s="6">
        <v>0.1</v>
      </c>
      <c r="W596" s="5">
        <v>-9.4920000000000186</v>
      </c>
      <c r="X596" s="6">
        <v>265.85000000000002</v>
      </c>
      <c r="Y596" s="6">
        <f t="shared" si="19"/>
        <v>-1.1230371695487996E-2</v>
      </c>
      <c r="Z596" t="s">
        <v>53</v>
      </c>
    </row>
    <row r="597" spans="1:26" ht="15" customHeight="1" x14ac:dyDescent="0.35">
      <c r="A597">
        <v>21505</v>
      </c>
      <c r="B597" t="s">
        <v>2787</v>
      </c>
      <c r="C597" s="1">
        <v>41441</v>
      </c>
      <c r="D597" s="1">
        <v>41447</v>
      </c>
      <c r="E597" t="s">
        <v>98</v>
      </c>
      <c r="F597" t="s">
        <v>2788</v>
      </c>
      <c r="G597" t="s">
        <v>2789</v>
      </c>
      <c r="H597" s="2" t="s">
        <v>28</v>
      </c>
      <c r="I597" s="7"/>
      <c r="J597" t="s">
        <v>2790</v>
      </c>
      <c r="K597" t="s">
        <v>344</v>
      </c>
      <c r="L597" t="s">
        <v>266</v>
      </c>
      <c r="M597" s="4" t="s">
        <v>125</v>
      </c>
      <c r="N597" s="2" t="s">
        <v>48</v>
      </c>
      <c r="O597" t="s">
        <v>2486</v>
      </c>
      <c r="P597" s="2" t="s">
        <v>117</v>
      </c>
      <c r="Q597" s="2" t="s">
        <v>154</v>
      </c>
      <c r="R597" t="s">
        <v>2487</v>
      </c>
      <c r="S597" s="8">
        <f t="shared" si="18"/>
        <v>2407.86</v>
      </c>
      <c r="T597" s="5">
        <v>2799.63</v>
      </c>
      <c r="U597" s="6">
        <v>9</v>
      </c>
      <c r="V597" s="6">
        <v>0</v>
      </c>
      <c r="W597" s="5">
        <v>391.77</v>
      </c>
      <c r="X597" s="6">
        <v>265.45999999999998</v>
      </c>
      <c r="Y597" s="6">
        <f t="shared" si="19"/>
        <v>0.13993634873179669</v>
      </c>
      <c r="Z597" t="s">
        <v>61</v>
      </c>
    </row>
    <row r="598" spans="1:26" ht="15" customHeight="1" x14ac:dyDescent="0.35">
      <c r="A598">
        <v>27612</v>
      </c>
      <c r="B598" t="s">
        <v>2791</v>
      </c>
      <c r="C598" s="1">
        <v>41871</v>
      </c>
      <c r="D598" s="1">
        <v>41871</v>
      </c>
      <c r="E598" t="s">
        <v>73</v>
      </c>
      <c r="F598" t="s">
        <v>2792</v>
      </c>
      <c r="G598" t="s">
        <v>2793</v>
      </c>
      <c r="H598" s="2" t="s">
        <v>65</v>
      </c>
      <c r="I598" s="7"/>
      <c r="J598" t="s">
        <v>2794</v>
      </c>
      <c r="K598" t="s">
        <v>2794</v>
      </c>
      <c r="L598" t="s">
        <v>2795</v>
      </c>
      <c r="M598" s="4" t="s">
        <v>332</v>
      </c>
      <c r="N598" s="2" t="s">
        <v>48</v>
      </c>
      <c r="O598" t="s">
        <v>2486</v>
      </c>
      <c r="P598" s="2" t="s">
        <v>117</v>
      </c>
      <c r="Q598" s="2" t="s">
        <v>154</v>
      </c>
      <c r="R598" t="s">
        <v>2487</v>
      </c>
      <c r="S598" s="8">
        <f t="shared" si="18"/>
        <v>1605.2399999999998</v>
      </c>
      <c r="T598" s="5">
        <v>1549.1285999999998</v>
      </c>
      <c r="U598" s="6">
        <v>6</v>
      </c>
      <c r="V598" s="6">
        <v>0.17</v>
      </c>
      <c r="W598" s="5">
        <v>-56.111400000000003</v>
      </c>
      <c r="X598" s="6">
        <v>265.14</v>
      </c>
      <c r="Y598" s="6">
        <f t="shared" si="19"/>
        <v>-3.622126658819675E-2</v>
      </c>
      <c r="Z598" t="s">
        <v>53</v>
      </c>
    </row>
    <row r="599" spans="1:26" ht="15" customHeight="1" x14ac:dyDescent="0.35">
      <c r="A599">
        <v>5957</v>
      </c>
      <c r="B599" t="s">
        <v>2796</v>
      </c>
      <c r="C599" s="1">
        <v>41446</v>
      </c>
      <c r="D599" s="1">
        <v>41450</v>
      </c>
      <c r="E599" t="s">
        <v>98</v>
      </c>
      <c r="F599" t="s">
        <v>2797</v>
      </c>
      <c r="G599" t="s">
        <v>2798</v>
      </c>
      <c r="H599" s="2" t="s">
        <v>43</v>
      </c>
      <c r="I599" s="7"/>
      <c r="J599" t="s">
        <v>1444</v>
      </c>
      <c r="K599" t="s">
        <v>1445</v>
      </c>
      <c r="L599" t="s">
        <v>227</v>
      </c>
      <c r="M599" s="4" t="s">
        <v>228</v>
      </c>
      <c r="N599" s="2" t="s">
        <v>143</v>
      </c>
      <c r="O599" t="s">
        <v>87</v>
      </c>
      <c r="P599" s="2" t="s">
        <v>35</v>
      </c>
      <c r="Q599" s="2" t="s">
        <v>36</v>
      </c>
      <c r="R599" t="s">
        <v>88</v>
      </c>
      <c r="S599" s="8">
        <f t="shared" si="18"/>
        <v>1628.5600000000002</v>
      </c>
      <c r="T599" s="5">
        <v>1696.4</v>
      </c>
      <c r="U599" s="6">
        <v>4</v>
      </c>
      <c r="V599" s="6">
        <v>0</v>
      </c>
      <c r="W599" s="5">
        <v>67.84</v>
      </c>
      <c r="X599" s="6">
        <v>264.88800000000003</v>
      </c>
      <c r="Y599" s="6">
        <f t="shared" si="19"/>
        <v>3.9990568262202313E-2</v>
      </c>
      <c r="Z599" t="s">
        <v>38</v>
      </c>
    </row>
    <row r="600" spans="1:26" ht="15" customHeight="1" x14ac:dyDescent="0.35">
      <c r="A600">
        <v>9316</v>
      </c>
      <c r="B600" t="s">
        <v>2799</v>
      </c>
      <c r="C600" s="1">
        <v>41417</v>
      </c>
      <c r="D600" s="1">
        <v>41419</v>
      </c>
      <c r="E600" t="s">
        <v>25</v>
      </c>
      <c r="F600" t="s">
        <v>2800</v>
      </c>
      <c r="G600" t="s">
        <v>410</v>
      </c>
      <c r="H600" s="2" t="s">
        <v>43</v>
      </c>
      <c r="I600" s="7"/>
      <c r="J600" t="s">
        <v>1444</v>
      </c>
      <c r="K600" t="s">
        <v>1445</v>
      </c>
      <c r="L600" t="s">
        <v>227</v>
      </c>
      <c r="M600" s="4" t="s">
        <v>228</v>
      </c>
      <c r="N600" s="2" t="s">
        <v>143</v>
      </c>
      <c r="O600" t="s">
        <v>2801</v>
      </c>
      <c r="P600" s="2" t="s">
        <v>117</v>
      </c>
      <c r="Q600" s="2" t="s">
        <v>154</v>
      </c>
      <c r="R600" t="s">
        <v>2802</v>
      </c>
      <c r="S600" s="8">
        <f t="shared" si="18"/>
        <v>767.2</v>
      </c>
      <c r="T600" s="5">
        <v>935.5</v>
      </c>
      <c r="U600" s="6">
        <v>5</v>
      </c>
      <c r="V600" s="6">
        <v>0</v>
      </c>
      <c r="W600" s="5">
        <v>168.3</v>
      </c>
      <c r="X600" s="6">
        <v>264.428</v>
      </c>
      <c r="Y600" s="6">
        <f t="shared" si="19"/>
        <v>0.17990379476215929</v>
      </c>
      <c r="Z600" t="s">
        <v>61</v>
      </c>
    </row>
    <row r="601" spans="1:26" ht="15" customHeight="1" x14ac:dyDescent="0.35">
      <c r="A601">
        <v>14608</v>
      </c>
      <c r="B601" t="s">
        <v>2803</v>
      </c>
      <c r="C601" s="1">
        <v>41759</v>
      </c>
      <c r="D601" s="1">
        <v>41762</v>
      </c>
      <c r="E601" t="s">
        <v>25</v>
      </c>
      <c r="F601" t="s">
        <v>2804</v>
      </c>
      <c r="G601" t="s">
        <v>2805</v>
      </c>
      <c r="H601" s="2" t="s">
        <v>43</v>
      </c>
      <c r="I601" s="7"/>
      <c r="J601" t="s">
        <v>2806</v>
      </c>
      <c r="K601" t="s">
        <v>160</v>
      </c>
      <c r="L601" t="s">
        <v>161</v>
      </c>
      <c r="M601" s="4" t="s">
        <v>68</v>
      </c>
      <c r="N601" s="2" t="s">
        <v>69</v>
      </c>
      <c r="O601" t="s">
        <v>2807</v>
      </c>
      <c r="P601" s="2" t="s">
        <v>35</v>
      </c>
      <c r="Q601" s="2" t="s">
        <v>283</v>
      </c>
      <c r="R601" t="s">
        <v>2808</v>
      </c>
      <c r="S601" s="8">
        <f t="shared" si="18"/>
        <v>1677.5100000000002</v>
      </c>
      <c r="T601" s="5">
        <v>2036.8125000000002</v>
      </c>
      <c r="U601" s="6">
        <v>9</v>
      </c>
      <c r="V601" s="6">
        <v>0.15</v>
      </c>
      <c r="W601" s="5">
        <v>359.30249999999995</v>
      </c>
      <c r="X601" s="6">
        <v>263.82</v>
      </c>
      <c r="Y601" s="6">
        <f t="shared" si="19"/>
        <v>0.17640430820215405</v>
      </c>
      <c r="Z601" t="s">
        <v>61</v>
      </c>
    </row>
    <row r="602" spans="1:26" ht="15" customHeight="1" x14ac:dyDescent="0.35">
      <c r="A602">
        <v>13059</v>
      </c>
      <c r="B602" t="s">
        <v>2809</v>
      </c>
      <c r="C602" s="1">
        <v>41440</v>
      </c>
      <c r="D602" s="1">
        <v>41440</v>
      </c>
      <c r="E602" t="s">
        <v>73</v>
      </c>
      <c r="F602" t="s">
        <v>2810</v>
      </c>
      <c r="G602" t="s">
        <v>2811</v>
      </c>
      <c r="H602" s="2" t="s">
        <v>43</v>
      </c>
      <c r="I602" s="7"/>
      <c r="J602" t="s">
        <v>2812</v>
      </c>
      <c r="K602" t="s">
        <v>671</v>
      </c>
      <c r="L602" t="s">
        <v>161</v>
      </c>
      <c r="M602" s="4" t="s">
        <v>68</v>
      </c>
      <c r="N602" s="2" t="s">
        <v>69</v>
      </c>
      <c r="O602" t="s">
        <v>2813</v>
      </c>
      <c r="P602" s="2" t="s">
        <v>35</v>
      </c>
      <c r="Q602" s="2" t="s">
        <v>314</v>
      </c>
      <c r="R602" t="s">
        <v>2814</v>
      </c>
      <c r="S602" s="8">
        <f t="shared" si="18"/>
        <v>804.12000000000012</v>
      </c>
      <c r="T602" s="5">
        <v>980.5200000000001</v>
      </c>
      <c r="U602" s="6">
        <v>4</v>
      </c>
      <c r="V602" s="6">
        <v>0</v>
      </c>
      <c r="W602" s="5">
        <v>176.39999999999998</v>
      </c>
      <c r="X602" s="6">
        <v>263.70999999999998</v>
      </c>
      <c r="Y602" s="6">
        <f t="shared" si="19"/>
        <v>0.17990454044792556</v>
      </c>
      <c r="Z602" t="s">
        <v>38</v>
      </c>
    </row>
    <row r="603" spans="1:26" ht="15" customHeight="1" x14ac:dyDescent="0.35">
      <c r="A603">
        <v>36952</v>
      </c>
      <c r="B603" t="s">
        <v>2652</v>
      </c>
      <c r="C603" s="1">
        <v>41992</v>
      </c>
      <c r="D603" s="1">
        <v>41995</v>
      </c>
      <c r="E603" t="s">
        <v>25</v>
      </c>
      <c r="F603" t="s">
        <v>2653</v>
      </c>
      <c r="G603" t="s">
        <v>2654</v>
      </c>
      <c r="H603" s="2" t="s">
        <v>65</v>
      </c>
      <c r="I603" s="7">
        <v>97301</v>
      </c>
      <c r="J603" t="s">
        <v>1928</v>
      </c>
      <c r="K603" t="s">
        <v>581</v>
      </c>
      <c r="L603" t="s">
        <v>31</v>
      </c>
      <c r="M603" s="4" t="s">
        <v>113</v>
      </c>
      <c r="N603" s="2" t="s">
        <v>33</v>
      </c>
      <c r="O603" t="s">
        <v>2815</v>
      </c>
      <c r="P603" s="2" t="s">
        <v>117</v>
      </c>
      <c r="Q603" s="2" t="s">
        <v>118</v>
      </c>
      <c r="R603" t="s">
        <v>2816</v>
      </c>
      <c r="S603" s="8">
        <f t="shared" si="18"/>
        <v>16.352</v>
      </c>
      <c r="T603" s="5">
        <v>18.687999999999999</v>
      </c>
      <c r="U603" s="6">
        <v>4</v>
      </c>
      <c r="V603" s="6">
        <v>0.2</v>
      </c>
      <c r="W603" s="5">
        <v>2.3359999999999994</v>
      </c>
      <c r="X603" s="6">
        <v>4.12</v>
      </c>
      <c r="Y603" s="6">
        <f t="shared" si="19"/>
        <v>0.12499999999999997</v>
      </c>
      <c r="Z603" t="s">
        <v>61</v>
      </c>
    </row>
    <row r="604" spans="1:26" ht="15" customHeight="1" x14ac:dyDescent="0.35">
      <c r="A604">
        <v>14707</v>
      </c>
      <c r="B604" t="s">
        <v>2817</v>
      </c>
      <c r="C604" s="1">
        <v>41991</v>
      </c>
      <c r="D604" s="1">
        <v>41995</v>
      </c>
      <c r="E604" t="s">
        <v>98</v>
      </c>
      <c r="F604" t="s">
        <v>2818</v>
      </c>
      <c r="G604" t="s">
        <v>2819</v>
      </c>
      <c r="H604" s="2" t="s">
        <v>28</v>
      </c>
      <c r="I604" s="7"/>
      <c r="J604" t="s">
        <v>2820</v>
      </c>
      <c r="K604" t="s">
        <v>1851</v>
      </c>
      <c r="L604" t="s">
        <v>161</v>
      </c>
      <c r="M604" s="4" t="s">
        <v>68</v>
      </c>
      <c r="N604" s="2" t="s">
        <v>69</v>
      </c>
      <c r="O604" t="s">
        <v>2821</v>
      </c>
      <c r="P604" s="2" t="s">
        <v>35</v>
      </c>
      <c r="Q604" s="2" t="s">
        <v>81</v>
      </c>
      <c r="R604" t="s">
        <v>2822</v>
      </c>
      <c r="S604" s="8">
        <f t="shared" si="18"/>
        <v>973.43999999999983</v>
      </c>
      <c r="T604" s="5">
        <v>1654.6439999999998</v>
      </c>
      <c r="U604" s="6">
        <v>8</v>
      </c>
      <c r="V604" s="6">
        <v>0.15</v>
      </c>
      <c r="W604" s="5">
        <v>681.20399999999995</v>
      </c>
      <c r="X604" s="6">
        <v>263.47000000000003</v>
      </c>
      <c r="Y604" s="6">
        <f t="shared" si="19"/>
        <v>0.41169218272933639</v>
      </c>
      <c r="Z604" t="s">
        <v>38</v>
      </c>
    </row>
    <row r="605" spans="1:26" ht="15" customHeight="1" x14ac:dyDescent="0.35">
      <c r="A605">
        <v>26873</v>
      </c>
      <c r="B605" t="s">
        <v>2823</v>
      </c>
      <c r="C605" s="1">
        <v>42206</v>
      </c>
      <c r="D605" s="1">
        <v>42210</v>
      </c>
      <c r="E605" t="s">
        <v>98</v>
      </c>
      <c r="F605" t="s">
        <v>2824</v>
      </c>
      <c r="G605" t="s">
        <v>2825</v>
      </c>
      <c r="H605" s="2" t="s">
        <v>28</v>
      </c>
      <c r="I605" s="7"/>
      <c r="J605" t="s">
        <v>2721</v>
      </c>
      <c r="K605" t="s">
        <v>591</v>
      </c>
      <c r="L605" t="s">
        <v>331</v>
      </c>
      <c r="M605" s="4" t="s">
        <v>332</v>
      </c>
      <c r="N605" s="2" t="s">
        <v>48</v>
      </c>
      <c r="O605" t="s">
        <v>144</v>
      </c>
      <c r="P605" s="2" t="s">
        <v>50</v>
      </c>
      <c r="Q605" s="2" t="s">
        <v>51</v>
      </c>
      <c r="R605" t="s">
        <v>145</v>
      </c>
      <c r="S605" s="8">
        <f t="shared" si="18"/>
        <v>1922.58</v>
      </c>
      <c r="T605" s="5">
        <v>2063.7683999999999</v>
      </c>
      <c r="U605" s="6">
        <v>6</v>
      </c>
      <c r="V605" s="6">
        <v>0.27</v>
      </c>
      <c r="W605" s="5">
        <v>141.1884</v>
      </c>
      <c r="X605" s="6">
        <v>263.01</v>
      </c>
      <c r="Y605" s="6">
        <f t="shared" si="19"/>
        <v>6.8412909122942289E-2</v>
      </c>
      <c r="Z605" t="s">
        <v>38</v>
      </c>
    </row>
    <row r="606" spans="1:26" ht="15" customHeight="1" x14ac:dyDescent="0.35">
      <c r="A606">
        <v>47567</v>
      </c>
      <c r="B606" t="s">
        <v>2538</v>
      </c>
      <c r="C606" s="1">
        <v>41678</v>
      </c>
      <c r="D606" s="1">
        <v>41679</v>
      </c>
      <c r="E606" t="s">
        <v>25</v>
      </c>
      <c r="F606" t="s">
        <v>2539</v>
      </c>
      <c r="G606" t="s">
        <v>425</v>
      </c>
      <c r="H606" s="2" t="s">
        <v>43</v>
      </c>
      <c r="I606" s="7"/>
      <c r="J606" t="s">
        <v>597</v>
      </c>
      <c r="K606" t="s">
        <v>598</v>
      </c>
      <c r="L606" t="s">
        <v>571</v>
      </c>
      <c r="M606" s="4" t="s">
        <v>572</v>
      </c>
      <c r="N606" s="2" t="s">
        <v>79</v>
      </c>
      <c r="O606" t="s">
        <v>2826</v>
      </c>
      <c r="P606" s="2" t="s">
        <v>35</v>
      </c>
      <c r="Q606" s="2" t="s">
        <v>36</v>
      </c>
      <c r="R606" t="s">
        <v>2827</v>
      </c>
      <c r="S606" s="8">
        <f t="shared" si="18"/>
        <v>888.96</v>
      </c>
      <c r="T606" s="5">
        <v>1457.28</v>
      </c>
      <c r="U606" s="6">
        <v>8</v>
      </c>
      <c r="V606" s="6">
        <v>0</v>
      </c>
      <c r="W606" s="5">
        <v>568.31999999999994</v>
      </c>
      <c r="X606" s="6">
        <v>262.66000000000003</v>
      </c>
      <c r="Y606" s="6">
        <f t="shared" si="19"/>
        <v>0.38998682476943342</v>
      </c>
      <c r="Z606" t="s">
        <v>53</v>
      </c>
    </row>
    <row r="607" spans="1:26" ht="15" customHeight="1" x14ac:dyDescent="0.35">
      <c r="A607">
        <v>23277</v>
      </c>
      <c r="B607" t="s">
        <v>2624</v>
      </c>
      <c r="C607" s="1">
        <v>41208</v>
      </c>
      <c r="D607" s="1">
        <v>41210</v>
      </c>
      <c r="E607" t="s">
        <v>40</v>
      </c>
      <c r="F607" t="s">
        <v>2625</v>
      </c>
      <c r="G607" t="s">
        <v>2626</v>
      </c>
      <c r="H607" s="2" t="s">
        <v>28</v>
      </c>
      <c r="I607" s="7"/>
      <c r="J607" t="s">
        <v>2627</v>
      </c>
      <c r="K607" t="s">
        <v>210</v>
      </c>
      <c r="L607" t="s">
        <v>151</v>
      </c>
      <c r="M607" s="4" t="s">
        <v>152</v>
      </c>
      <c r="N607" s="2" t="s">
        <v>48</v>
      </c>
      <c r="O607" t="s">
        <v>2534</v>
      </c>
      <c r="P607" s="2" t="s">
        <v>35</v>
      </c>
      <c r="Q607" s="2" t="s">
        <v>81</v>
      </c>
      <c r="R607" t="s">
        <v>2535</v>
      </c>
      <c r="S607" s="8">
        <f t="shared" si="18"/>
        <v>863.73</v>
      </c>
      <c r="T607" s="5">
        <v>1693.23</v>
      </c>
      <c r="U607" s="6">
        <v>7</v>
      </c>
      <c r="V607" s="6">
        <v>0</v>
      </c>
      <c r="W607" s="5">
        <v>829.5</v>
      </c>
      <c r="X607" s="6">
        <v>262.52</v>
      </c>
      <c r="Y607" s="6">
        <f t="shared" si="19"/>
        <v>0.48989209971474634</v>
      </c>
      <c r="Z607" t="s">
        <v>61</v>
      </c>
    </row>
    <row r="608" spans="1:26" ht="15" customHeight="1" x14ac:dyDescent="0.35">
      <c r="A608">
        <v>36957</v>
      </c>
      <c r="B608" t="s">
        <v>2652</v>
      </c>
      <c r="C608" s="1">
        <v>41992</v>
      </c>
      <c r="D608" s="1">
        <v>41995</v>
      </c>
      <c r="E608" t="s">
        <v>25</v>
      </c>
      <c r="F608" t="s">
        <v>2653</v>
      </c>
      <c r="G608" t="s">
        <v>2654</v>
      </c>
      <c r="H608" s="2" t="s">
        <v>65</v>
      </c>
      <c r="I608" s="7">
        <v>97301</v>
      </c>
      <c r="J608" t="s">
        <v>1928</v>
      </c>
      <c r="K608" t="s">
        <v>581</v>
      </c>
      <c r="L608" t="s">
        <v>31</v>
      </c>
      <c r="M608" s="4" t="s">
        <v>113</v>
      </c>
      <c r="N608" s="2" t="s">
        <v>33</v>
      </c>
      <c r="O608" t="s">
        <v>2828</v>
      </c>
      <c r="P608" s="2" t="s">
        <v>35</v>
      </c>
      <c r="Q608" s="2" t="s">
        <v>36</v>
      </c>
      <c r="R608" t="s">
        <v>2829</v>
      </c>
      <c r="S608" s="8">
        <f t="shared" si="18"/>
        <v>35.85</v>
      </c>
      <c r="T608" s="5">
        <v>28.68</v>
      </c>
      <c r="U608" s="6">
        <v>3</v>
      </c>
      <c r="V608" s="6">
        <v>0.2</v>
      </c>
      <c r="W608" s="5">
        <v>-7.17</v>
      </c>
      <c r="X608" s="6">
        <v>3.1</v>
      </c>
      <c r="Y608" s="6">
        <f t="shared" si="19"/>
        <v>-0.25</v>
      </c>
      <c r="Z608" t="s">
        <v>61</v>
      </c>
    </row>
    <row r="609" spans="1:26" ht="15" customHeight="1" x14ac:dyDescent="0.35">
      <c r="A609">
        <v>6479</v>
      </c>
      <c r="B609" t="s">
        <v>2830</v>
      </c>
      <c r="C609" s="1">
        <v>41696</v>
      </c>
      <c r="D609" s="1">
        <v>41699</v>
      </c>
      <c r="E609" t="s">
        <v>25</v>
      </c>
      <c r="F609" t="s">
        <v>2831</v>
      </c>
      <c r="G609" t="s">
        <v>870</v>
      </c>
      <c r="H609" s="2" t="s">
        <v>28</v>
      </c>
      <c r="I609" s="7"/>
      <c r="J609" t="s">
        <v>2832</v>
      </c>
      <c r="K609" t="s">
        <v>860</v>
      </c>
      <c r="L609" t="s">
        <v>141</v>
      </c>
      <c r="M609" s="4" t="s">
        <v>142</v>
      </c>
      <c r="N609" s="2" t="s">
        <v>143</v>
      </c>
      <c r="O609" t="s">
        <v>2833</v>
      </c>
      <c r="P609" s="2" t="s">
        <v>50</v>
      </c>
      <c r="Q609" s="2" t="s">
        <v>104</v>
      </c>
      <c r="R609" t="s">
        <v>2834</v>
      </c>
      <c r="S609" s="8">
        <f t="shared" si="18"/>
        <v>1005.48</v>
      </c>
      <c r="T609" s="5">
        <v>1411.2</v>
      </c>
      <c r="U609" s="6">
        <v>6</v>
      </c>
      <c r="V609" s="6">
        <v>0.2</v>
      </c>
      <c r="W609" s="5">
        <v>405.72000000000008</v>
      </c>
      <c r="X609" s="6">
        <v>262.11099999999999</v>
      </c>
      <c r="Y609" s="6">
        <f t="shared" si="19"/>
        <v>0.28750000000000003</v>
      </c>
      <c r="Z609" t="s">
        <v>61</v>
      </c>
    </row>
    <row r="610" spans="1:26" ht="15" customHeight="1" x14ac:dyDescent="0.35">
      <c r="A610">
        <v>11765</v>
      </c>
      <c r="B610" t="s">
        <v>2835</v>
      </c>
      <c r="C610" s="1">
        <v>41238</v>
      </c>
      <c r="D610" s="1">
        <v>41242</v>
      </c>
      <c r="E610" t="s">
        <v>98</v>
      </c>
      <c r="F610" t="s">
        <v>2836</v>
      </c>
      <c r="G610" t="s">
        <v>1283</v>
      </c>
      <c r="H610" s="2" t="s">
        <v>28</v>
      </c>
      <c r="I610" s="7"/>
      <c r="J610" t="s">
        <v>2837</v>
      </c>
      <c r="K610" t="s">
        <v>545</v>
      </c>
      <c r="L610" t="s">
        <v>67</v>
      </c>
      <c r="M610" s="4" t="s">
        <v>68</v>
      </c>
      <c r="N610" s="2" t="s">
        <v>69</v>
      </c>
      <c r="O610" t="s">
        <v>599</v>
      </c>
      <c r="P610" s="2" t="s">
        <v>117</v>
      </c>
      <c r="Q610" s="2" t="s">
        <v>154</v>
      </c>
      <c r="R610" t="s">
        <v>600</v>
      </c>
      <c r="S610" s="8">
        <f t="shared" si="18"/>
        <v>2153.16</v>
      </c>
      <c r="T610" s="5">
        <v>2039.796</v>
      </c>
      <c r="U610" s="6">
        <v>4</v>
      </c>
      <c r="V610" s="6">
        <v>0.1</v>
      </c>
      <c r="W610" s="5">
        <v>-113.364</v>
      </c>
      <c r="X610" s="6">
        <v>262.11</v>
      </c>
      <c r="Y610" s="6">
        <f t="shared" si="19"/>
        <v>-5.5576145849879105E-2</v>
      </c>
      <c r="Z610" t="s">
        <v>38</v>
      </c>
    </row>
    <row r="611" spans="1:26" ht="15" customHeight="1" x14ac:dyDescent="0.35">
      <c r="A611">
        <v>25263</v>
      </c>
      <c r="B611" t="s">
        <v>2838</v>
      </c>
      <c r="C611" s="1">
        <v>41506</v>
      </c>
      <c r="D611" s="1">
        <v>41510</v>
      </c>
      <c r="E611" t="s">
        <v>98</v>
      </c>
      <c r="F611" t="s">
        <v>2839</v>
      </c>
      <c r="G611" t="s">
        <v>1979</v>
      </c>
      <c r="H611" s="2" t="s">
        <v>28</v>
      </c>
      <c r="I611" s="7"/>
      <c r="J611" t="s">
        <v>1004</v>
      </c>
      <c r="K611" t="s">
        <v>1004</v>
      </c>
      <c r="L611" t="s">
        <v>151</v>
      </c>
      <c r="M611" s="4" t="s">
        <v>152</v>
      </c>
      <c r="N611" s="2" t="s">
        <v>48</v>
      </c>
      <c r="O611" t="s">
        <v>305</v>
      </c>
      <c r="P611" s="2" t="s">
        <v>35</v>
      </c>
      <c r="Q611" s="2" t="s">
        <v>36</v>
      </c>
      <c r="R611" t="s">
        <v>306</v>
      </c>
      <c r="S611" s="8">
        <f t="shared" si="18"/>
        <v>5106.51</v>
      </c>
      <c r="T611" s="5">
        <v>5737.5</v>
      </c>
      <c r="U611" s="6">
        <v>9</v>
      </c>
      <c r="V611" s="6">
        <v>0</v>
      </c>
      <c r="W611" s="5">
        <v>630.99</v>
      </c>
      <c r="X611" s="6">
        <v>261.87</v>
      </c>
      <c r="Y611" s="6">
        <f t="shared" si="19"/>
        <v>0.1099764705882353</v>
      </c>
      <c r="Z611" t="s">
        <v>61</v>
      </c>
    </row>
    <row r="612" spans="1:26" ht="15" customHeight="1" x14ac:dyDescent="0.35">
      <c r="A612">
        <v>21794</v>
      </c>
      <c r="B612" t="s">
        <v>2840</v>
      </c>
      <c r="C612" s="1">
        <v>41418</v>
      </c>
      <c r="D612" s="1">
        <v>41422</v>
      </c>
      <c r="E612" t="s">
        <v>98</v>
      </c>
      <c r="F612" t="s">
        <v>2841</v>
      </c>
      <c r="G612" t="s">
        <v>2842</v>
      </c>
      <c r="H612" s="2" t="s">
        <v>28</v>
      </c>
      <c r="I612" s="7"/>
      <c r="J612" t="s">
        <v>44</v>
      </c>
      <c r="K612" t="s">
        <v>45</v>
      </c>
      <c r="L612" t="s">
        <v>46</v>
      </c>
      <c r="M612" s="4" t="s">
        <v>47</v>
      </c>
      <c r="N612" s="2" t="s">
        <v>48</v>
      </c>
      <c r="O612" t="s">
        <v>806</v>
      </c>
      <c r="P612" s="2" t="s">
        <v>35</v>
      </c>
      <c r="Q612" s="2" t="s">
        <v>81</v>
      </c>
      <c r="R612" t="s">
        <v>807</v>
      </c>
      <c r="S612" s="8">
        <f t="shared" si="18"/>
        <v>1167.18</v>
      </c>
      <c r="T612" s="5">
        <v>1641.087</v>
      </c>
      <c r="U612" s="6">
        <v>7</v>
      </c>
      <c r="V612" s="6">
        <v>0.1</v>
      </c>
      <c r="W612" s="5">
        <v>473.90699999999998</v>
      </c>
      <c r="X612" s="6">
        <v>261.52</v>
      </c>
      <c r="Y612" s="6">
        <f t="shared" si="19"/>
        <v>0.28877628059938321</v>
      </c>
      <c r="Z612" t="s">
        <v>38</v>
      </c>
    </row>
    <row r="613" spans="1:26" ht="15" customHeight="1" x14ac:dyDescent="0.35">
      <c r="A613">
        <v>8859</v>
      </c>
      <c r="B613" t="s">
        <v>2843</v>
      </c>
      <c r="C613" s="1">
        <v>41216</v>
      </c>
      <c r="D613" s="1">
        <v>41220</v>
      </c>
      <c r="E613" t="s">
        <v>98</v>
      </c>
      <c r="F613" t="s">
        <v>2844</v>
      </c>
      <c r="G613" t="s">
        <v>2845</v>
      </c>
      <c r="H613" s="2" t="s">
        <v>65</v>
      </c>
      <c r="I613" s="7"/>
      <c r="J613" t="s">
        <v>2846</v>
      </c>
      <c r="K613" t="s">
        <v>2847</v>
      </c>
      <c r="L613" t="s">
        <v>2848</v>
      </c>
      <c r="M613" s="4" t="s">
        <v>274</v>
      </c>
      <c r="N613" s="2" t="s">
        <v>143</v>
      </c>
      <c r="O613" t="s">
        <v>610</v>
      </c>
      <c r="P613" s="2" t="s">
        <v>50</v>
      </c>
      <c r="Q613" s="2" t="s">
        <v>107</v>
      </c>
      <c r="R613" t="s">
        <v>611</v>
      </c>
      <c r="S613" s="8">
        <f t="shared" si="18"/>
        <v>1077.1999999999994</v>
      </c>
      <c r="T613" s="5">
        <v>1380.8999999999994</v>
      </c>
      <c r="U613" s="6">
        <v>5</v>
      </c>
      <c r="V613" s="6">
        <v>0</v>
      </c>
      <c r="W613" s="5">
        <v>303.7</v>
      </c>
      <c r="X613" s="6">
        <v>261.262</v>
      </c>
      <c r="Y613" s="6">
        <f t="shared" si="19"/>
        <v>0.21992903179086112</v>
      </c>
      <c r="Z613" t="s">
        <v>38</v>
      </c>
    </row>
    <row r="614" spans="1:26" ht="15" customHeight="1" x14ac:dyDescent="0.35">
      <c r="A614">
        <v>27261</v>
      </c>
      <c r="B614" t="s">
        <v>2849</v>
      </c>
      <c r="C614" s="1">
        <v>41173</v>
      </c>
      <c r="D614" s="1">
        <v>41178</v>
      </c>
      <c r="E614" t="s">
        <v>40</v>
      </c>
      <c r="F614" t="s">
        <v>2850</v>
      </c>
      <c r="G614" t="s">
        <v>2851</v>
      </c>
      <c r="H614" s="2" t="s">
        <v>28</v>
      </c>
      <c r="I614" s="7"/>
      <c r="J614" t="s">
        <v>2024</v>
      </c>
      <c r="K614" t="s">
        <v>2025</v>
      </c>
      <c r="L614" t="s">
        <v>266</v>
      </c>
      <c r="M614" s="4" t="s">
        <v>125</v>
      </c>
      <c r="N614" s="2" t="s">
        <v>48</v>
      </c>
      <c r="O614" t="s">
        <v>456</v>
      </c>
      <c r="P614" s="2" t="s">
        <v>35</v>
      </c>
      <c r="Q614" s="2" t="s">
        <v>36</v>
      </c>
      <c r="R614" t="s">
        <v>457</v>
      </c>
      <c r="S614" s="8">
        <f t="shared" si="18"/>
        <v>1226.8800000000003</v>
      </c>
      <c r="T614" s="5">
        <v>1917.0000000000005</v>
      </c>
      <c r="U614" s="6">
        <v>3</v>
      </c>
      <c r="V614" s="6">
        <v>0</v>
      </c>
      <c r="W614" s="5">
        <v>690.12000000000012</v>
      </c>
      <c r="X614" s="6">
        <v>261.08</v>
      </c>
      <c r="Y614" s="6">
        <f t="shared" si="19"/>
        <v>0.36</v>
      </c>
      <c r="Z614" t="s">
        <v>38</v>
      </c>
    </row>
    <row r="615" spans="1:26" ht="15" customHeight="1" x14ac:dyDescent="0.35">
      <c r="A615">
        <v>30515</v>
      </c>
      <c r="B615" t="s">
        <v>2852</v>
      </c>
      <c r="C615" s="1">
        <v>41929</v>
      </c>
      <c r="D615" s="1">
        <v>41931</v>
      </c>
      <c r="E615" t="s">
        <v>40</v>
      </c>
      <c r="F615" t="s">
        <v>2853</v>
      </c>
      <c r="G615" t="s">
        <v>2854</v>
      </c>
      <c r="H615" s="2" t="s">
        <v>28</v>
      </c>
      <c r="I615" s="7"/>
      <c r="J615" t="s">
        <v>2855</v>
      </c>
      <c r="K615" t="s">
        <v>102</v>
      </c>
      <c r="L615" t="s">
        <v>94</v>
      </c>
      <c r="M615" s="4" t="s">
        <v>47</v>
      </c>
      <c r="N615" s="2" t="s">
        <v>48</v>
      </c>
      <c r="O615" t="s">
        <v>2628</v>
      </c>
      <c r="P615" s="2" t="s">
        <v>50</v>
      </c>
      <c r="Q615" s="2" t="s">
        <v>107</v>
      </c>
      <c r="R615" t="s">
        <v>2629</v>
      </c>
      <c r="S615" s="8">
        <f t="shared" si="18"/>
        <v>650.57999999999993</v>
      </c>
      <c r="T615" s="5">
        <v>823.5</v>
      </c>
      <c r="U615" s="6">
        <v>2</v>
      </c>
      <c r="V615" s="6">
        <v>0</v>
      </c>
      <c r="W615" s="5">
        <v>172.92000000000002</v>
      </c>
      <c r="X615" s="6">
        <v>260.60000000000002</v>
      </c>
      <c r="Y615" s="6">
        <f t="shared" si="19"/>
        <v>0.20998178506375229</v>
      </c>
      <c r="Z615" t="s">
        <v>53</v>
      </c>
    </row>
    <row r="616" spans="1:26" ht="15" customHeight="1" x14ac:dyDescent="0.35">
      <c r="A616">
        <v>36954</v>
      </c>
      <c r="B616" t="s">
        <v>2652</v>
      </c>
      <c r="C616" s="1">
        <v>41992</v>
      </c>
      <c r="D616" s="1">
        <v>41995</v>
      </c>
      <c r="E616" t="s">
        <v>25</v>
      </c>
      <c r="F616" t="s">
        <v>2653</v>
      </c>
      <c r="G616" t="s">
        <v>2654</v>
      </c>
      <c r="H616" s="2" t="s">
        <v>65</v>
      </c>
      <c r="I616" s="7">
        <v>97301</v>
      </c>
      <c r="J616" t="s">
        <v>1928</v>
      </c>
      <c r="K616" t="s">
        <v>581</v>
      </c>
      <c r="L616" t="s">
        <v>31</v>
      </c>
      <c r="M616" s="4" t="s">
        <v>113</v>
      </c>
      <c r="N616" s="2" t="s">
        <v>33</v>
      </c>
      <c r="O616" t="s">
        <v>2856</v>
      </c>
      <c r="P616" s="2" t="s">
        <v>35</v>
      </c>
      <c r="Q616" s="2" t="s">
        <v>314</v>
      </c>
      <c r="R616" t="s">
        <v>2857</v>
      </c>
      <c r="S616" s="8">
        <f t="shared" si="18"/>
        <v>121.23420000000002</v>
      </c>
      <c r="T616" s="5">
        <v>112.77600000000001</v>
      </c>
      <c r="U616" s="6">
        <v>3</v>
      </c>
      <c r="V616" s="6">
        <v>0.2</v>
      </c>
      <c r="W616" s="5">
        <v>-8.4581999999999979</v>
      </c>
      <c r="X616" s="6">
        <v>2.56</v>
      </c>
      <c r="Y616" s="6">
        <f t="shared" si="19"/>
        <v>-7.4999999999999969E-2</v>
      </c>
      <c r="Z616" t="s">
        <v>61</v>
      </c>
    </row>
    <row r="617" spans="1:26" ht="15" customHeight="1" x14ac:dyDescent="0.35">
      <c r="A617">
        <v>26538</v>
      </c>
      <c r="B617" t="s">
        <v>2858</v>
      </c>
      <c r="C617" s="1">
        <v>41795</v>
      </c>
      <c r="D617" s="1">
        <v>41799</v>
      </c>
      <c r="E617" t="s">
        <v>98</v>
      </c>
      <c r="F617" t="s">
        <v>2859</v>
      </c>
      <c r="G617" t="s">
        <v>802</v>
      </c>
      <c r="H617" s="2" t="s">
        <v>28</v>
      </c>
      <c r="I617" s="7"/>
      <c r="J617" t="s">
        <v>2860</v>
      </c>
      <c r="K617" t="s">
        <v>885</v>
      </c>
      <c r="L617" t="s">
        <v>151</v>
      </c>
      <c r="M617" s="4" t="s">
        <v>152</v>
      </c>
      <c r="N617" s="2" t="s">
        <v>48</v>
      </c>
      <c r="O617" t="s">
        <v>87</v>
      </c>
      <c r="P617" s="2" t="s">
        <v>35</v>
      </c>
      <c r="Q617" s="2" t="s">
        <v>36</v>
      </c>
      <c r="R617" t="s">
        <v>88</v>
      </c>
      <c r="S617" s="8">
        <f t="shared" si="18"/>
        <v>2099.4000000000005</v>
      </c>
      <c r="T617" s="5">
        <v>3180.7500000000005</v>
      </c>
      <c r="U617" s="6">
        <v>5</v>
      </c>
      <c r="V617" s="6">
        <v>0</v>
      </c>
      <c r="W617" s="5">
        <v>1081.3500000000001</v>
      </c>
      <c r="X617" s="6">
        <v>260.29000000000002</v>
      </c>
      <c r="Y617" s="6">
        <f t="shared" si="19"/>
        <v>0.3399669889177081</v>
      </c>
      <c r="Z617" t="s">
        <v>61</v>
      </c>
    </row>
    <row r="618" spans="1:26" ht="15" customHeight="1" x14ac:dyDescent="0.35">
      <c r="A618">
        <v>14619</v>
      </c>
      <c r="B618" t="s">
        <v>2861</v>
      </c>
      <c r="C618" s="1">
        <v>41773</v>
      </c>
      <c r="D618" s="1">
        <v>41775</v>
      </c>
      <c r="E618" t="s">
        <v>40</v>
      </c>
      <c r="F618" t="s">
        <v>2862</v>
      </c>
      <c r="G618" t="s">
        <v>2863</v>
      </c>
      <c r="H618" s="2" t="s">
        <v>43</v>
      </c>
      <c r="I618" s="7"/>
      <c r="J618" t="s">
        <v>2864</v>
      </c>
      <c r="K618" t="s">
        <v>907</v>
      </c>
      <c r="L618" t="s">
        <v>161</v>
      </c>
      <c r="M618" s="4" t="s">
        <v>68</v>
      </c>
      <c r="N618" s="2" t="s">
        <v>69</v>
      </c>
      <c r="O618" t="s">
        <v>1858</v>
      </c>
      <c r="P618" s="2" t="s">
        <v>35</v>
      </c>
      <c r="Q618" s="2" t="s">
        <v>283</v>
      </c>
      <c r="R618" t="s">
        <v>1859</v>
      </c>
      <c r="S618" s="8">
        <f t="shared" si="18"/>
        <v>2978.9100000000008</v>
      </c>
      <c r="T618" s="5">
        <v>2910.1875000000005</v>
      </c>
      <c r="U618" s="6">
        <v>11</v>
      </c>
      <c r="V618" s="6">
        <v>0.15</v>
      </c>
      <c r="W618" s="5">
        <v>-68.722500000000139</v>
      </c>
      <c r="X618" s="6">
        <v>259.97000000000003</v>
      </c>
      <c r="Y618" s="6">
        <f t="shared" si="19"/>
        <v>-2.3614457831325344E-2</v>
      </c>
      <c r="Z618" t="s">
        <v>38</v>
      </c>
    </row>
    <row r="619" spans="1:26" ht="15" customHeight="1" x14ac:dyDescent="0.35">
      <c r="A619">
        <v>36956</v>
      </c>
      <c r="B619" t="s">
        <v>2652</v>
      </c>
      <c r="C619" s="1">
        <v>41992</v>
      </c>
      <c r="D619" s="1">
        <v>41995</v>
      </c>
      <c r="E619" t="s">
        <v>25</v>
      </c>
      <c r="F619" t="s">
        <v>2653</v>
      </c>
      <c r="G619" t="s">
        <v>2654</v>
      </c>
      <c r="H619" s="2" t="s">
        <v>65</v>
      </c>
      <c r="I619" s="7">
        <v>97301</v>
      </c>
      <c r="J619" t="s">
        <v>1928</v>
      </c>
      <c r="K619" t="s">
        <v>581</v>
      </c>
      <c r="L619" t="s">
        <v>31</v>
      </c>
      <c r="M619" s="4" t="s">
        <v>113</v>
      </c>
      <c r="N619" s="2" t="s">
        <v>33</v>
      </c>
      <c r="O619" t="s">
        <v>2865</v>
      </c>
      <c r="P619" s="2" t="s">
        <v>117</v>
      </c>
      <c r="Q619" s="2" t="s">
        <v>404</v>
      </c>
      <c r="R619" t="s">
        <v>2866</v>
      </c>
      <c r="S619" s="8">
        <f t="shared" si="18"/>
        <v>10.756800000000002</v>
      </c>
      <c r="T619" s="5">
        <v>15.936000000000002</v>
      </c>
      <c r="U619" s="6">
        <v>4</v>
      </c>
      <c r="V619" s="6">
        <v>0.2</v>
      </c>
      <c r="W619" s="5">
        <v>5.1791999999999998</v>
      </c>
      <c r="X619" s="6">
        <v>2.36</v>
      </c>
      <c r="Y619" s="6">
        <f t="shared" si="19"/>
        <v>0.32499999999999996</v>
      </c>
      <c r="Z619" t="s">
        <v>61</v>
      </c>
    </row>
    <row r="620" spans="1:26" ht="15" customHeight="1" x14ac:dyDescent="0.35">
      <c r="A620">
        <v>38993</v>
      </c>
      <c r="B620" t="s">
        <v>2698</v>
      </c>
      <c r="C620" s="1">
        <v>42188</v>
      </c>
      <c r="D620" s="1">
        <v>42191</v>
      </c>
      <c r="E620" t="s">
        <v>25</v>
      </c>
      <c r="F620" t="s">
        <v>2699</v>
      </c>
      <c r="G620" t="s">
        <v>2654</v>
      </c>
      <c r="H620" s="2" t="s">
        <v>65</v>
      </c>
      <c r="I620" s="7">
        <v>77036</v>
      </c>
      <c r="J620" t="s">
        <v>2191</v>
      </c>
      <c r="K620" t="s">
        <v>166</v>
      </c>
      <c r="L620" t="s">
        <v>31</v>
      </c>
      <c r="M620" s="4" t="s">
        <v>32</v>
      </c>
      <c r="N620" s="2" t="s">
        <v>33</v>
      </c>
      <c r="O620" t="s">
        <v>2867</v>
      </c>
      <c r="P620" s="2" t="s">
        <v>117</v>
      </c>
      <c r="Q620" s="2" t="s">
        <v>393</v>
      </c>
      <c r="R620" t="s">
        <v>2868</v>
      </c>
      <c r="S620" s="8">
        <f t="shared" si="18"/>
        <v>13.3416</v>
      </c>
      <c r="T620" s="5">
        <v>5.2319999999999984</v>
      </c>
      <c r="U620" s="6">
        <v>4</v>
      </c>
      <c r="V620" s="6">
        <v>0.8</v>
      </c>
      <c r="W620" s="5">
        <v>-8.1096000000000004</v>
      </c>
      <c r="X620" s="6">
        <v>1.74</v>
      </c>
      <c r="Y620" s="6">
        <f t="shared" si="19"/>
        <v>-1.5500000000000005</v>
      </c>
      <c r="Z620" t="s">
        <v>61</v>
      </c>
    </row>
    <row r="621" spans="1:26" ht="15" customHeight="1" x14ac:dyDescent="0.35">
      <c r="A621">
        <v>28515</v>
      </c>
      <c r="B621" t="s">
        <v>2869</v>
      </c>
      <c r="C621" s="1">
        <v>41933</v>
      </c>
      <c r="D621" s="1">
        <v>41936</v>
      </c>
      <c r="E621" t="s">
        <v>40</v>
      </c>
      <c r="F621" t="s">
        <v>2870</v>
      </c>
      <c r="G621" t="s">
        <v>130</v>
      </c>
      <c r="H621" s="2" t="s">
        <v>28</v>
      </c>
      <c r="I621" s="7"/>
      <c r="J621" t="s">
        <v>2871</v>
      </c>
      <c r="K621" t="s">
        <v>2871</v>
      </c>
      <c r="L621" t="s">
        <v>151</v>
      </c>
      <c r="M621" s="4" t="s">
        <v>152</v>
      </c>
      <c r="N621" s="2" t="s">
        <v>48</v>
      </c>
      <c r="O621" t="s">
        <v>2872</v>
      </c>
      <c r="P621" s="2" t="s">
        <v>35</v>
      </c>
      <c r="Q621" s="2" t="s">
        <v>36</v>
      </c>
      <c r="R621" t="s">
        <v>2873</v>
      </c>
      <c r="S621" s="8">
        <f t="shared" si="18"/>
        <v>519</v>
      </c>
      <c r="T621" s="5">
        <v>910.34999999999991</v>
      </c>
      <c r="U621" s="6">
        <v>5</v>
      </c>
      <c r="V621" s="6">
        <v>0</v>
      </c>
      <c r="W621" s="5">
        <v>391.34999999999997</v>
      </c>
      <c r="X621" s="6">
        <v>259.57</v>
      </c>
      <c r="Y621" s="6">
        <f t="shared" si="19"/>
        <v>0.42988960289998351</v>
      </c>
      <c r="Z621" t="s">
        <v>53</v>
      </c>
    </row>
    <row r="622" spans="1:26" ht="15" customHeight="1" x14ac:dyDescent="0.35">
      <c r="A622">
        <v>16022</v>
      </c>
      <c r="B622" t="s">
        <v>2874</v>
      </c>
      <c r="C622" s="1">
        <v>42227</v>
      </c>
      <c r="D622" s="1">
        <v>42230</v>
      </c>
      <c r="E622" t="s">
        <v>25</v>
      </c>
      <c r="F622" t="s">
        <v>2875</v>
      </c>
      <c r="G622" t="s">
        <v>2876</v>
      </c>
      <c r="H622" s="2" t="s">
        <v>65</v>
      </c>
      <c r="I622" s="7"/>
      <c r="J622" t="s">
        <v>2616</v>
      </c>
      <c r="K622" t="s">
        <v>320</v>
      </c>
      <c r="L622" t="s">
        <v>218</v>
      </c>
      <c r="M622" s="4" t="s">
        <v>219</v>
      </c>
      <c r="N622" s="2" t="s">
        <v>69</v>
      </c>
      <c r="O622" t="s">
        <v>2877</v>
      </c>
      <c r="P622" s="2" t="s">
        <v>50</v>
      </c>
      <c r="Q622" s="2" t="s">
        <v>104</v>
      </c>
      <c r="R622" t="s">
        <v>2878</v>
      </c>
      <c r="S622" s="8">
        <f t="shared" si="18"/>
        <v>582.60000000000014</v>
      </c>
      <c r="T622" s="5">
        <v>856.68000000000006</v>
      </c>
      <c r="U622" s="6">
        <v>2</v>
      </c>
      <c r="V622" s="6">
        <v>0</v>
      </c>
      <c r="W622" s="5">
        <v>274.08</v>
      </c>
      <c r="X622" s="6">
        <v>259.33999999999997</v>
      </c>
      <c r="Y622" s="6">
        <f t="shared" si="19"/>
        <v>0.31993276369239387</v>
      </c>
      <c r="Z622" t="s">
        <v>53</v>
      </c>
    </row>
    <row r="623" spans="1:26" ht="15" customHeight="1" x14ac:dyDescent="0.35">
      <c r="A623">
        <v>1117</v>
      </c>
      <c r="B623" t="s">
        <v>2879</v>
      </c>
      <c r="C623" s="1">
        <v>41763</v>
      </c>
      <c r="D623" s="1">
        <v>41767</v>
      </c>
      <c r="E623" t="s">
        <v>98</v>
      </c>
      <c r="F623" t="s">
        <v>2880</v>
      </c>
      <c r="G623" t="s">
        <v>2881</v>
      </c>
      <c r="H623" s="2" t="s">
        <v>43</v>
      </c>
      <c r="I623" s="7"/>
      <c r="J623" t="s">
        <v>226</v>
      </c>
      <c r="K623" t="s">
        <v>226</v>
      </c>
      <c r="L623" t="s">
        <v>227</v>
      </c>
      <c r="M623" s="4" t="s">
        <v>228</v>
      </c>
      <c r="N623" s="2" t="s">
        <v>143</v>
      </c>
      <c r="O623" t="s">
        <v>1376</v>
      </c>
      <c r="P623" s="2" t="s">
        <v>50</v>
      </c>
      <c r="Q623" s="2" t="s">
        <v>51</v>
      </c>
      <c r="R623" t="s">
        <v>1377</v>
      </c>
      <c r="S623" s="8">
        <f t="shared" si="18"/>
        <v>1969.0999999999997</v>
      </c>
      <c r="T623" s="5">
        <v>1731.0719999999997</v>
      </c>
      <c r="U623" s="6">
        <v>7</v>
      </c>
      <c r="V623" s="6">
        <v>0.2</v>
      </c>
      <c r="W623" s="5">
        <v>-238.02799999999996</v>
      </c>
      <c r="X623" s="6">
        <v>259.24899999999997</v>
      </c>
      <c r="Y623" s="6">
        <f t="shared" si="19"/>
        <v>-0.13750323498964803</v>
      </c>
      <c r="Z623" t="s">
        <v>38</v>
      </c>
    </row>
    <row r="624" spans="1:26" ht="15" customHeight="1" x14ac:dyDescent="0.35">
      <c r="A624">
        <v>15203</v>
      </c>
      <c r="B624" t="s">
        <v>2882</v>
      </c>
      <c r="C624" s="1">
        <v>41835</v>
      </c>
      <c r="D624" s="1">
        <v>41835</v>
      </c>
      <c r="E624" t="s">
        <v>73</v>
      </c>
      <c r="F624" t="s">
        <v>2883</v>
      </c>
      <c r="G624" t="s">
        <v>2884</v>
      </c>
      <c r="H624" s="2" t="s">
        <v>65</v>
      </c>
      <c r="I624" s="7"/>
      <c r="J624" t="s">
        <v>2885</v>
      </c>
      <c r="K624" t="s">
        <v>1021</v>
      </c>
      <c r="L624" t="s">
        <v>481</v>
      </c>
      <c r="M624" s="4" t="s">
        <v>177</v>
      </c>
      <c r="N624" s="2" t="s">
        <v>69</v>
      </c>
      <c r="O624" t="s">
        <v>2886</v>
      </c>
      <c r="P624" s="2" t="s">
        <v>35</v>
      </c>
      <c r="Q624" s="2" t="s">
        <v>36</v>
      </c>
      <c r="R624" t="s">
        <v>2887</v>
      </c>
      <c r="S624" s="8">
        <f t="shared" si="18"/>
        <v>1434.6</v>
      </c>
      <c r="T624" s="5">
        <v>1330.992</v>
      </c>
      <c r="U624" s="6">
        <v>12</v>
      </c>
      <c r="V624" s="6">
        <v>0.1</v>
      </c>
      <c r="W624" s="5">
        <v>-103.608</v>
      </c>
      <c r="X624" s="6">
        <v>259.12</v>
      </c>
      <c r="Y624" s="6">
        <f t="shared" si="19"/>
        <v>-7.7842691766742411E-2</v>
      </c>
      <c r="Z624" t="s">
        <v>53</v>
      </c>
    </row>
    <row r="625" spans="1:26" ht="15" customHeight="1" x14ac:dyDescent="0.35">
      <c r="A625">
        <v>36953</v>
      </c>
      <c r="B625" t="s">
        <v>2652</v>
      </c>
      <c r="C625" s="1">
        <v>41992</v>
      </c>
      <c r="D625" s="1">
        <v>41995</v>
      </c>
      <c r="E625" t="s">
        <v>25</v>
      </c>
      <c r="F625" t="s">
        <v>2653</v>
      </c>
      <c r="G625" t="s">
        <v>2654</v>
      </c>
      <c r="H625" s="2" t="s">
        <v>65</v>
      </c>
      <c r="I625" s="7">
        <v>97301</v>
      </c>
      <c r="J625" t="s">
        <v>1928</v>
      </c>
      <c r="K625" t="s">
        <v>581</v>
      </c>
      <c r="L625" t="s">
        <v>31</v>
      </c>
      <c r="M625" s="4" t="s">
        <v>113</v>
      </c>
      <c r="N625" s="2" t="s">
        <v>33</v>
      </c>
      <c r="O625" t="s">
        <v>2888</v>
      </c>
      <c r="P625" s="2" t="s">
        <v>117</v>
      </c>
      <c r="Q625" s="2" t="s">
        <v>437</v>
      </c>
      <c r="R625" t="s">
        <v>2889</v>
      </c>
      <c r="S625" s="8">
        <f t="shared" si="18"/>
        <v>7.8624000000000027</v>
      </c>
      <c r="T625" s="5">
        <v>11.648000000000001</v>
      </c>
      <c r="U625" s="6">
        <v>2</v>
      </c>
      <c r="V625" s="6">
        <v>0.2</v>
      </c>
      <c r="W625" s="5">
        <v>3.7855999999999992</v>
      </c>
      <c r="X625" s="6">
        <v>1.52</v>
      </c>
      <c r="Y625" s="6">
        <f t="shared" si="19"/>
        <v>0.3249999999999999</v>
      </c>
      <c r="Z625" t="s">
        <v>61</v>
      </c>
    </row>
    <row r="626" spans="1:26" ht="15" customHeight="1" x14ac:dyDescent="0.35">
      <c r="A626">
        <v>7903</v>
      </c>
      <c r="B626" t="s">
        <v>2890</v>
      </c>
      <c r="C626" s="1">
        <v>42340</v>
      </c>
      <c r="D626" s="1">
        <v>42344</v>
      </c>
      <c r="E626" t="s">
        <v>40</v>
      </c>
      <c r="F626" t="s">
        <v>2891</v>
      </c>
      <c r="G626" t="s">
        <v>2892</v>
      </c>
      <c r="H626" s="2" t="s">
        <v>43</v>
      </c>
      <c r="I626" s="7"/>
      <c r="J626" t="s">
        <v>2893</v>
      </c>
      <c r="K626" t="s">
        <v>2894</v>
      </c>
      <c r="L626" t="s">
        <v>273</v>
      </c>
      <c r="M626" s="4" t="s">
        <v>274</v>
      </c>
      <c r="N626" s="2" t="s">
        <v>143</v>
      </c>
      <c r="O626" t="s">
        <v>2895</v>
      </c>
      <c r="P626" s="2" t="s">
        <v>35</v>
      </c>
      <c r="Q626" s="2" t="s">
        <v>314</v>
      </c>
      <c r="R626" t="s">
        <v>2896</v>
      </c>
      <c r="S626" s="8">
        <f t="shared" si="18"/>
        <v>1244.3199999999993</v>
      </c>
      <c r="T626" s="5">
        <v>1914.0799999999995</v>
      </c>
      <c r="U626" s="6">
        <v>14</v>
      </c>
      <c r="V626" s="6">
        <v>0.2</v>
      </c>
      <c r="W626" s="5">
        <v>669.76000000000022</v>
      </c>
      <c r="X626" s="6">
        <v>258.95999999999998</v>
      </c>
      <c r="Y626" s="6">
        <f t="shared" si="19"/>
        <v>0.34991222937390309</v>
      </c>
      <c r="Z626" t="s">
        <v>61</v>
      </c>
    </row>
    <row r="627" spans="1:26" ht="15" customHeight="1" x14ac:dyDescent="0.35">
      <c r="A627">
        <v>1500</v>
      </c>
      <c r="B627" t="s">
        <v>2897</v>
      </c>
      <c r="C627" s="1">
        <v>42012</v>
      </c>
      <c r="D627" s="1">
        <v>42017</v>
      </c>
      <c r="E627" t="s">
        <v>98</v>
      </c>
      <c r="F627" t="s">
        <v>2898</v>
      </c>
      <c r="G627" t="s">
        <v>2632</v>
      </c>
      <c r="H627" s="2" t="s">
        <v>65</v>
      </c>
      <c r="I627" s="7"/>
      <c r="J627" t="s">
        <v>2899</v>
      </c>
      <c r="K627" t="s">
        <v>2900</v>
      </c>
      <c r="L627" t="s">
        <v>141</v>
      </c>
      <c r="M627" s="4" t="s">
        <v>142</v>
      </c>
      <c r="N627" s="2" t="s">
        <v>143</v>
      </c>
      <c r="O627" t="s">
        <v>305</v>
      </c>
      <c r="P627" s="2" t="s">
        <v>35</v>
      </c>
      <c r="Q627" s="2" t="s">
        <v>36</v>
      </c>
      <c r="R627" t="s">
        <v>306</v>
      </c>
      <c r="S627" s="8">
        <f t="shared" si="18"/>
        <v>3291.3599999999997</v>
      </c>
      <c r="T627" s="5">
        <v>3393.12</v>
      </c>
      <c r="U627" s="6">
        <v>8</v>
      </c>
      <c r="V627" s="6">
        <v>0</v>
      </c>
      <c r="W627" s="5">
        <v>101.76</v>
      </c>
      <c r="X627" s="6">
        <v>258.83499999999998</v>
      </c>
      <c r="Y627" s="6">
        <f t="shared" si="19"/>
        <v>2.9990097609279957E-2</v>
      </c>
      <c r="Z627" t="s">
        <v>61</v>
      </c>
    </row>
    <row r="628" spans="1:26" ht="15" customHeight="1" x14ac:dyDescent="0.35">
      <c r="A628">
        <v>40178</v>
      </c>
      <c r="B628" t="s">
        <v>2901</v>
      </c>
      <c r="C628" s="1">
        <v>41821</v>
      </c>
      <c r="D628" s="1">
        <v>41824</v>
      </c>
      <c r="E628" t="s">
        <v>40</v>
      </c>
      <c r="F628" t="s">
        <v>2699</v>
      </c>
      <c r="G628" t="s">
        <v>2654</v>
      </c>
      <c r="H628" s="2" t="s">
        <v>65</v>
      </c>
      <c r="I628" s="7">
        <v>60505</v>
      </c>
      <c r="J628" t="s">
        <v>2902</v>
      </c>
      <c r="K628" t="s">
        <v>1793</v>
      </c>
      <c r="L628" t="s">
        <v>31</v>
      </c>
      <c r="M628" s="4" t="s">
        <v>32</v>
      </c>
      <c r="N628" s="2" t="s">
        <v>33</v>
      </c>
      <c r="O628" t="s">
        <v>2903</v>
      </c>
      <c r="P628" s="2" t="s">
        <v>35</v>
      </c>
      <c r="Q628" s="2" t="s">
        <v>314</v>
      </c>
      <c r="R628" t="s">
        <v>2904</v>
      </c>
      <c r="S628" s="8">
        <f t="shared" si="18"/>
        <v>50.746500000000012</v>
      </c>
      <c r="T628" s="5">
        <v>50.120000000000005</v>
      </c>
      <c r="U628" s="6">
        <v>7</v>
      </c>
      <c r="V628" s="6">
        <v>0.2</v>
      </c>
      <c r="W628" s="5">
        <v>-0.62650000000000716</v>
      </c>
      <c r="X628" s="6">
        <v>1.34</v>
      </c>
      <c r="Y628" s="6">
        <f t="shared" si="19"/>
        <v>-1.2500000000000141E-2</v>
      </c>
      <c r="Z628" t="s">
        <v>61</v>
      </c>
    </row>
    <row r="629" spans="1:26" ht="15" customHeight="1" x14ac:dyDescent="0.35">
      <c r="A629">
        <v>24382</v>
      </c>
      <c r="B629" t="s">
        <v>2905</v>
      </c>
      <c r="C629" s="1">
        <v>42182</v>
      </c>
      <c r="D629" s="1">
        <v>42182</v>
      </c>
      <c r="E629" t="s">
        <v>73</v>
      </c>
      <c r="F629" t="s">
        <v>2906</v>
      </c>
      <c r="G629" t="s">
        <v>2043</v>
      </c>
      <c r="H629" s="2" t="s">
        <v>28</v>
      </c>
      <c r="I629" s="7"/>
      <c r="J629" t="s">
        <v>2907</v>
      </c>
      <c r="K629" t="s">
        <v>2268</v>
      </c>
      <c r="L629" t="s">
        <v>151</v>
      </c>
      <c r="M629" s="4" t="s">
        <v>152</v>
      </c>
      <c r="N629" s="2" t="s">
        <v>48</v>
      </c>
      <c r="O629" t="s">
        <v>913</v>
      </c>
      <c r="P629" s="2" t="s">
        <v>35</v>
      </c>
      <c r="Q629" s="2" t="s">
        <v>81</v>
      </c>
      <c r="R629" t="s">
        <v>914</v>
      </c>
      <c r="S629" s="8">
        <f t="shared" si="18"/>
        <v>781.19999999999982</v>
      </c>
      <c r="T629" s="5">
        <v>1446.6</v>
      </c>
      <c r="U629" s="6">
        <v>4</v>
      </c>
      <c r="V629" s="6">
        <v>0</v>
      </c>
      <c r="W629" s="5">
        <v>665.40000000000009</v>
      </c>
      <c r="X629" s="6">
        <v>258.02</v>
      </c>
      <c r="Y629" s="6">
        <f t="shared" si="19"/>
        <v>0.45997511406055586</v>
      </c>
      <c r="Z629" t="s">
        <v>38</v>
      </c>
    </row>
    <row r="630" spans="1:26" ht="15" customHeight="1" x14ac:dyDescent="0.35">
      <c r="A630">
        <v>25242</v>
      </c>
      <c r="B630" t="s">
        <v>2908</v>
      </c>
      <c r="C630" s="1">
        <v>40979</v>
      </c>
      <c r="D630" s="1">
        <v>40984</v>
      </c>
      <c r="E630" t="s">
        <v>98</v>
      </c>
      <c r="F630" t="s">
        <v>2909</v>
      </c>
      <c r="G630" t="s">
        <v>2133</v>
      </c>
      <c r="H630" s="2" t="s">
        <v>28</v>
      </c>
      <c r="I630" s="7"/>
      <c r="J630" t="s">
        <v>1595</v>
      </c>
      <c r="K630" t="s">
        <v>1595</v>
      </c>
      <c r="L630" t="s">
        <v>151</v>
      </c>
      <c r="M630" s="4" t="s">
        <v>152</v>
      </c>
      <c r="N630" s="2" t="s">
        <v>48</v>
      </c>
      <c r="O630" t="s">
        <v>710</v>
      </c>
      <c r="P630" s="2" t="s">
        <v>50</v>
      </c>
      <c r="Q630" s="2" t="s">
        <v>51</v>
      </c>
      <c r="R630" t="s">
        <v>711</v>
      </c>
      <c r="S630" s="8">
        <f t="shared" si="18"/>
        <v>1734.1799999999998</v>
      </c>
      <c r="T630" s="5">
        <v>3272.0099999999998</v>
      </c>
      <c r="U630" s="6">
        <v>7</v>
      </c>
      <c r="V630" s="6">
        <v>0</v>
      </c>
      <c r="W630" s="5">
        <v>1537.83</v>
      </c>
      <c r="X630" s="6">
        <v>257.63</v>
      </c>
      <c r="Y630" s="6">
        <f t="shared" si="19"/>
        <v>0.46999550734869394</v>
      </c>
      <c r="Z630" t="s">
        <v>61</v>
      </c>
    </row>
    <row r="631" spans="1:26" ht="15" customHeight="1" x14ac:dyDescent="0.35">
      <c r="A631">
        <v>26410</v>
      </c>
      <c r="B631" t="s">
        <v>2910</v>
      </c>
      <c r="C631" s="1">
        <v>41654</v>
      </c>
      <c r="D631" s="1">
        <v>41660</v>
      </c>
      <c r="E631" t="s">
        <v>98</v>
      </c>
      <c r="F631" t="s">
        <v>2911</v>
      </c>
      <c r="G631" t="s">
        <v>1127</v>
      </c>
      <c r="H631" s="2" t="s">
        <v>65</v>
      </c>
      <c r="I631" s="7"/>
      <c r="J631" t="s">
        <v>629</v>
      </c>
      <c r="K631" t="s">
        <v>630</v>
      </c>
      <c r="L631" t="s">
        <v>631</v>
      </c>
      <c r="M631" s="4" t="s">
        <v>332</v>
      </c>
      <c r="N631" s="2" t="s">
        <v>48</v>
      </c>
      <c r="O631" t="s">
        <v>2912</v>
      </c>
      <c r="P631" s="2" t="s">
        <v>117</v>
      </c>
      <c r="Q631" s="2" t="s">
        <v>154</v>
      </c>
      <c r="R631" t="s">
        <v>2913</v>
      </c>
      <c r="S631" s="8">
        <f t="shared" si="18"/>
        <v>3984.54</v>
      </c>
      <c r="T631" s="5">
        <v>3386.8589999999999</v>
      </c>
      <c r="U631" s="6">
        <v>7</v>
      </c>
      <c r="V631" s="6">
        <v>0.15000000000000002</v>
      </c>
      <c r="W631" s="5">
        <v>-597.68100000000004</v>
      </c>
      <c r="X631" s="6">
        <v>257.24</v>
      </c>
      <c r="Y631" s="6">
        <f t="shared" si="19"/>
        <v>-0.17647058823529413</v>
      </c>
      <c r="Z631" t="s">
        <v>170</v>
      </c>
    </row>
    <row r="632" spans="1:26" ht="15" customHeight="1" x14ac:dyDescent="0.35">
      <c r="A632">
        <v>29849</v>
      </c>
      <c r="B632" t="s">
        <v>2914</v>
      </c>
      <c r="C632" s="1">
        <v>41514</v>
      </c>
      <c r="D632" s="1">
        <v>41519</v>
      </c>
      <c r="E632" t="s">
        <v>40</v>
      </c>
      <c r="F632" t="s">
        <v>292</v>
      </c>
      <c r="G632" t="s">
        <v>293</v>
      </c>
      <c r="H632" s="2" t="s">
        <v>43</v>
      </c>
      <c r="I632" s="7"/>
      <c r="J632" t="s">
        <v>2915</v>
      </c>
      <c r="K632" t="s">
        <v>1788</v>
      </c>
      <c r="L632" t="s">
        <v>46</v>
      </c>
      <c r="M632" s="4" t="s">
        <v>47</v>
      </c>
      <c r="N632" s="2" t="s">
        <v>48</v>
      </c>
      <c r="O632" t="s">
        <v>153</v>
      </c>
      <c r="P632" s="2" t="s">
        <v>117</v>
      </c>
      <c r="Q632" s="2" t="s">
        <v>154</v>
      </c>
      <c r="R632" t="s">
        <v>155</v>
      </c>
      <c r="S632" s="8">
        <f t="shared" si="18"/>
        <v>1999.0799999999997</v>
      </c>
      <c r="T632" s="5">
        <v>2498.5259999999998</v>
      </c>
      <c r="U632" s="6">
        <v>9</v>
      </c>
      <c r="V632" s="6">
        <v>0.1</v>
      </c>
      <c r="W632" s="5">
        <v>499.44600000000008</v>
      </c>
      <c r="X632" s="6">
        <v>257.16000000000003</v>
      </c>
      <c r="Y632" s="6">
        <f t="shared" si="19"/>
        <v>0.1998962588342087</v>
      </c>
      <c r="Z632" t="s">
        <v>61</v>
      </c>
    </row>
    <row r="633" spans="1:26" ht="15" customHeight="1" x14ac:dyDescent="0.35">
      <c r="A633">
        <v>18210</v>
      </c>
      <c r="B633" t="s">
        <v>2916</v>
      </c>
      <c r="C633" s="1">
        <v>41231</v>
      </c>
      <c r="D633" s="1">
        <v>41233</v>
      </c>
      <c r="E633" t="s">
        <v>40</v>
      </c>
      <c r="F633" t="s">
        <v>2917</v>
      </c>
      <c r="G633" t="s">
        <v>2128</v>
      </c>
      <c r="H633" s="2" t="s">
        <v>43</v>
      </c>
      <c r="I633" s="7"/>
      <c r="J633" t="s">
        <v>2918</v>
      </c>
      <c r="K633" t="s">
        <v>2919</v>
      </c>
      <c r="L633" t="s">
        <v>2920</v>
      </c>
      <c r="M633" s="4" t="s">
        <v>177</v>
      </c>
      <c r="N633" s="2" t="s">
        <v>69</v>
      </c>
      <c r="O633" t="s">
        <v>2921</v>
      </c>
      <c r="P633" s="2" t="s">
        <v>35</v>
      </c>
      <c r="Q633" s="2" t="s">
        <v>36</v>
      </c>
      <c r="R633" t="s">
        <v>2922</v>
      </c>
      <c r="S633" s="8">
        <f t="shared" si="18"/>
        <v>862.26</v>
      </c>
      <c r="T633" s="5">
        <v>728.53200000000004</v>
      </c>
      <c r="U633" s="6">
        <v>7</v>
      </c>
      <c r="V633" s="6">
        <v>0.4</v>
      </c>
      <c r="W633" s="5">
        <v>-133.72799999999995</v>
      </c>
      <c r="X633" s="6">
        <v>257.16000000000003</v>
      </c>
      <c r="Y633" s="6">
        <f t="shared" si="19"/>
        <v>-0.18355816903032393</v>
      </c>
      <c r="Z633" t="s">
        <v>53</v>
      </c>
    </row>
    <row r="634" spans="1:26" ht="15" customHeight="1" x14ac:dyDescent="0.35">
      <c r="A634">
        <v>50691</v>
      </c>
      <c r="B634" t="s">
        <v>2923</v>
      </c>
      <c r="C634" s="1">
        <v>42362</v>
      </c>
      <c r="D634" s="1">
        <v>42366</v>
      </c>
      <c r="E634" t="s">
        <v>98</v>
      </c>
      <c r="F634" t="s">
        <v>2924</v>
      </c>
      <c r="G634" t="s">
        <v>2925</v>
      </c>
      <c r="H634" s="2" t="s">
        <v>28</v>
      </c>
      <c r="I634" s="7"/>
      <c r="J634" t="s">
        <v>2926</v>
      </c>
      <c r="K634" t="s">
        <v>2927</v>
      </c>
      <c r="L634" t="s">
        <v>2928</v>
      </c>
      <c r="M634" s="4" t="s">
        <v>133</v>
      </c>
      <c r="N634" s="2" t="s">
        <v>48</v>
      </c>
      <c r="O634" t="s">
        <v>229</v>
      </c>
      <c r="P634" s="2" t="s">
        <v>35</v>
      </c>
      <c r="Q634" s="2" t="s">
        <v>36</v>
      </c>
      <c r="R634" t="s">
        <v>230</v>
      </c>
      <c r="S634" s="8">
        <f t="shared" si="18"/>
        <v>1803.24</v>
      </c>
      <c r="T634" s="5">
        <v>2575.92</v>
      </c>
      <c r="U634" s="6">
        <v>4</v>
      </c>
      <c r="V634" s="6">
        <v>0</v>
      </c>
      <c r="W634" s="5">
        <v>772.68000000000006</v>
      </c>
      <c r="X634" s="6">
        <v>256.87</v>
      </c>
      <c r="Y634" s="6">
        <f t="shared" si="19"/>
        <v>0.29996273176185595</v>
      </c>
      <c r="Z634" t="s">
        <v>38</v>
      </c>
    </row>
    <row r="635" spans="1:26" ht="15" customHeight="1" x14ac:dyDescent="0.35">
      <c r="A635">
        <v>12118</v>
      </c>
      <c r="B635" t="s">
        <v>2929</v>
      </c>
      <c r="C635" s="1">
        <v>41441</v>
      </c>
      <c r="D635" s="1">
        <v>41445</v>
      </c>
      <c r="E635" t="s">
        <v>98</v>
      </c>
      <c r="F635" t="s">
        <v>2930</v>
      </c>
      <c r="G635" t="s">
        <v>2931</v>
      </c>
      <c r="H635" s="2" t="s">
        <v>28</v>
      </c>
      <c r="I635" s="7"/>
      <c r="J635" t="s">
        <v>2932</v>
      </c>
      <c r="K635" t="s">
        <v>2202</v>
      </c>
      <c r="L635" t="s">
        <v>176</v>
      </c>
      <c r="M635" s="4" t="s">
        <v>177</v>
      </c>
      <c r="N635" s="2" t="s">
        <v>69</v>
      </c>
      <c r="O635" t="s">
        <v>759</v>
      </c>
      <c r="P635" s="2" t="s">
        <v>50</v>
      </c>
      <c r="Q635" s="2" t="s">
        <v>107</v>
      </c>
      <c r="R635" t="s">
        <v>760</v>
      </c>
      <c r="S635" s="8">
        <f t="shared" si="18"/>
        <v>2164.6800000000003</v>
      </c>
      <c r="T635" s="5">
        <v>2546.46</v>
      </c>
      <c r="U635" s="6">
        <v>7</v>
      </c>
      <c r="V635" s="6">
        <v>0</v>
      </c>
      <c r="W635" s="5">
        <v>381.78</v>
      </c>
      <c r="X635" s="6">
        <v>256.7</v>
      </c>
      <c r="Y635" s="6">
        <f t="shared" si="19"/>
        <v>0.14992577931716972</v>
      </c>
      <c r="Z635" t="s">
        <v>38</v>
      </c>
    </row>
    <row r="636" spans="1:26" ht="15" customHeight="1" x14ac:dyDescent="0.35">
      <c r="A636">
        <v>28213</v>
      </c>
      <c r="B636" t="s">
        <v>2933</v>
      </c>
      <c r="C636" s="1">
        <v>41831</v>
      </c>
      <c r="D636" s="1">
        <v>41835</v>
      </c>
      <c r="E636" t="s">
        <v>98</v>
      </c>
      <c r="F636" t="s">
        <v>2934</v>
      </c>
      <c r="G636" t="s">
        <v>2935</v>
      </c>
      <c r="H636" s="2" t="s">
        <v>28</v>
      </c>
      <c r="I636" s="7"/>
      <c r="J636" t="s">
        <v>2936</v>
      </c>
      <c r="K636" t="s">
        <v>2937</v>
      </c>
      <c r="L636" t="s">
        <v>1200</v>
      </c>
      <c r="M636" s="4" t="s">
        <v>152</v>
      </c>
      <c r="N636" s="2" t="s">
        <v>48</v>
      </c>
      <c r="O636" t="s">
        <v>1417</v>
      </c>
      <c r="P636" s="2" t="s">
        <v>50</v>
      </c>
      <c r="Q636" s="2" t="s">
        <v>107</v>
      </c>
      <c r="R636" t="s">
        <v>1418</v>
      </c>
      <c r="S636" s="8">
        <f t="shared" si="18"/>
        <v>2715.51</v>
      </c>
      <c r="T636" s="5">
        <v>2888.76</v>
      </c>
      <c r="U636" s="6">
        <v>7</v>
      </c>
      <c r="V636" s="6">
        <v>0</v>
      </c>
      <c r="W636" s="5">
        <v>173.25</v>
      </c>
      <c r="X636" s="6">
        <v>256.64</v>
      </c>
      <c r="Y636" s="6">
        <f t="shared" si="19"/>
        <v>5.9973829601628378E-2</v>
      </c>
      <c r="Z636" t="s">
        <v>61</v>
      </c>
    </row>
    <row r="637" spans="1:26" ht="15" customHeight="1" x14ac:dyDescent="0.35">
      <c r="A637">
        <v>20417</v>
      </c>
      <c r="B637" t="s">
        <v>2938</v>
      </c>
      <c r="C637" s="1">
        <v>41416</v>
      </c>
      <c r="D637" s="1">
        <v>41419</v>
      </c>
      <c r="E637" t="s">
        <v>40</v>
      </c>
      <c r="F637" t="s">
        <v>2939</v>
      </c>
      <c r="G637" t="s">
        <v>1739</v>
      </c>
      <c r="H637" s="2" t="s">
        <v>65</v>
      </c>
      <c r="I637" s="7"/>
      <c r="J637" t="s">
        <v>788</v>
      </c>
      <c r="K637" t="s">
        <v>789</v>
      </c>
      <c r="L637" t="s">
        <v>790</v>
      </c>
      <c r="M637" s="4" t="s">
        <v>332</v>
      </c>
      <c r="N637" s="2" t="s">
        <v>48</v>
      </c>
      <c r="O637" t="s">
        <v>2584</v>
      </c>
      <c r="P637" s="2" t="s">
        <v>35</v>
      </c>
      <c r="Q637" s="2" t="s">
        <v>314</v>
      </c>
      <c r="R637" t="s">
        <v>2585</v>
      </c>
      <c r="S637" s="8">
        <f t="shared" si="18"/>
        <v>845.75999999999988</v>
      </c>
      <c r="T637" s="5">
        <v>1031.3999999999999</v>
      </c>
      <c r="U637" s="6">
        <v>4</v>
      </c>
      <c r="V637" s="6">
        <v>0</v>
      </c>
      <c r="W637" s="5">
        <v>185.64000000000001</v>
      </c>
      <c r="X637" s="6">
        <v>256.26</v>
      </c>
      <c r="Y637" s="6">
        <f t="shared" si="19"/>
        <v>0.17998836532867951</v>
      </c>
      <c r="Z637" t="s">
        <v>38</v>
      </c>
    </row>
    <row r="638" spans="1:26" ht="15" customHeight="1" x14ac:dyDescent="0.35">
      <c r="A638">
        <v>17364</v>
      </c>
      <c r="B638" t="s">
        <v>2940</v>
      </c>
      <c r="C638" s="1">
        <v>42221</v>
      </c>
      <c r="D638" s="1">
        <v>42225</v>
      </c>
      <c r="E638" t="s">
        <v>98</v>
      </c>
      <c r="F638" t="s">
        <v>2941</v>
      </c>
      <c r="G638" t="s">
        <v>2942</v>
      </c>
      <c r="H638" s="2" t="s">
        <v>28</v>
      </c>
      <c r="I638" s="7"/>
      <c r="J638" t="s">
        <v>2943</v>
      </c>
      <c r="K638" t="s">
        <v>320</v>
      </c>
      <c r="L638" t="s">
        <v>218</v>
      </c>
      <c r="M638" s="4" t="s">
        <v>219</v>
      </c>
      <c r="N638" s="2" t="s">
        <v>69</v>
      </c>
      <c r="O638" t="s">
        <v>2944</v>
      </c>
      <c r="P638" s="2" t="s">
        <v>35</v>
      </c>
      <c r="Q638" s="2" t="s">
        <v>36</v>
      </c>
      <c r="R638" t="s">
        <v>2945</v>
      </c>
      <c r="S638" s="8">
        <f t="shared" si="18"/>
        <v>1163.28</v>
      </c>
      <c r="T638" s="5">
        <v>1237.44</v>
      </c>
      <c r="U638" s="6">
        <v>8</v>
      </c>
      <c r="V638" s="6">
        <v>0</v>
      </c>
      <c r="W638" s="5">
        <v>74.16</v>
      </c>
      <c r="X638" s="6">
        <v>255.92</v>
      </c>
      <c r="Y638" s="6">
        <f t="shared" si="19"/>
        <v>5.9930178432893708E-2</v>
      </c>
      <c r="Z638" t="s">
        <v>38</v>
      </c>
    </row>
    <row r="639" spans="1:26" ht="15" customHeight="1" x14ac:dyDescent="0.35">
      <c r="A639">
        <v>41913</v>
      </c>
      <c r="B639" t="s">
        <v>2946</v>
      </c>
      <c r="C639" s="1">
        <v>42228</v>
      </c>
      <c r="D639" s="1">
        <v>42231</v>
      </c>
      <c r="E639" t="s">
        <v>40</v>
      </c>
      <c r="F639" t="s">
        <v>2947</v>
      </c>
      <c r="G639" t="s">
        <v>1519</v>
      </c>
      <c r="H639" s="2" t="s">
        <v>28</v>
      </c>
      <c r="I639" s="7"/>
      <c r="J639" t="s">
        <v>660</v>
      </c>
      <c r="K639" t="s">
        <v>660</v>
      </c>
      <c r="L639" t="s">
        <v>303</v>
      </c>
      <c r="M639" s="4" t="s">
        <v>304</v>
      </c>
      <c r="N639" s="2" t="s">
        <v>79</v>
      </c>
      <c r="O639" t="s">
        <v>2948</v>
      </c>
      <c r="P639" s="2" t="s">
        <v>35</v>
      </c>
      <c r="Q639" s="2" t="s">
        <v>283</v>
      </c>
      <c r="R639" t="s">
        <v>2949</v>
      </c>
      <c r="S639" s="8">
        <f t="shared" si="18"/>
        <v>835.08000000000015</v>
      </c>
      <c r="T639" s="5">
        <v>1018.3200000000002</v>
      </c>
      <c r="U639" s="6">
        <v>4</v>
      </c>
      <c r="V639" s="6">
        <v>0</v>
      </c>
      <c r="W639" s="5">
        <v>183.24</v>
      </c>
      <c r="X639" s="6">
        <v>255.69</v>
      </c>
      <c r="Y639" s="6">
        <f t="shared" si="19"/>
        <v>0.17994343624793777</v>
      </c>
      <c r="Z639" t="s">
        <v>53</v>
      </c>
    </row>
    <row r="640" spans="1:26" ht="15" customHeight="1" x14ac:dyDescent="0.35">
      <c r="A640">
        <v>14722</v>
      </c>
      <c r="B640" t="s">
        <v>722</v>
      </c>
      <c r="C640" s="1">
        <v>41634</v>
      </c>
      <c r="D640" s="1">
        <v>41636</v>
      </c>
      <c r="E640" t="s">
        <v>40</v>
      </c>
      <c r="F640" t="s">
        <v>723</v>
      </c>
      <c r="G640" t="s">
        <v>724</v>
      </c>
      <c r="H640" s="2" t="s">
        <v>28</v>
      </c>
      <c r="I640" s="7"/>
      <c r="J640" t="s">
        <v>725</v>
      </c>
      <c r="K640" t="s">
        <v>726</v>
      </c>
      <c r="L640" t="s">
        <v>481</v>
      </c>
      <c r="M640" s="4" t="s">
        <v>177</v>
      </c>
      <c r="N640" s="2" t="s">
        <v>69</v>
      </c>
      <c r="O640" t="s">
        <v>2950</v>
      </c>
      <c r="P640" s="2" t="s">
        <v>117</v>
      </c>
      <c r="Q640" s="2" t="s">
        <v>936</v>
      </c>
      <c r="R640" t="s">
        <v>2951</v>
      </c>
      <c r="S640" s="8">
        <f t="shared" si="18"/>
        <v>468.78000000000003</v>
      </c>
      <c r="T640" s="5">
        <v>600.6</v>
      </c>
      <c r="U640" s="6">
        <v>13</v>
      </c>
      <c r="V640" s="6">
        <v>0</v>
      </c>
      <c r="W640" s="5">
        <v>131.82</v>
      </c>
      <c r="X640" s="6">
        <v>255.57</v>
      </c>
      <c r="Y640" s="6">
        <f t="shared" si="19"/>
        <v>0.21948051948051947</v>
      </c>
      <c r="Z640" t="s">
        <v>53</v>
      </c>
    </row>
    <row r="641" spans="1:26" ht="15" customHeight="1" x14ac:dyDescent="0.35">
      <c r="A641">
        <v>18760</v>
      </c>
      <c r="B641" t="s">
        <v>2952</v>
      </c>
      <c r="C641" s="1">
        <v>41644</v>
      </c>
      <c r="D641" s="1">
        <v>41649</v>
      </c>
      <c r="E641" t="s">
        <v>98</v>
      </c>
      <c r="F641" t="s">
        <v>2953</v>
      </c>
      <c r="G641" t="s">
        <v>2954</v>
      </c>
      <c r="H641" s="2" t="s">
        <v>28</v>
      </c>
      <c r="I641" s="7"/>
      <c r="J641" t="s">
        <v>2955</v>
      </c>
      <c r="K641" t="s">
        <v>160</v>
      </c>
      <c r="L641" t="s">
        <v>161</v>
      </c>
      <c r="M641" s="4" t="s">
        <v>68</v>
      </c>
      <c r="N641" s="2" t="s">
        <v>69</v>
      </c>
      <c r="O641" t="s">
        <v>444</v>
      </c>
      <c r="P641" s="2" t="s">
        <v>50</v>
      </c>
      <c r="Q641" s="2" t="s">
        <v>107</v>
      </c>
      <c r="R641" t="s">
        <v>445</v>
      </c>
      <c r="S641" s="8">
        <f t="shared" si="18"/>
        <v>1593.06</v>
      </c>
      <c r="T641" s="5">
        <v>2756.9430000000002</v>
      </c>
      <c r="U641" s="6">
        <v>7</v>
      </c>
      <c r="V641" s="6">
        <v>0.1</v>
      </c>
      <c r="W641" s="5">
        <v>1163.8830000000003</v>
      </c>
      <c r="X641" s="6">
        <v>255.56</v>
      </c>
      <c r="Y641" s="6">
        <f t="shared" si="19"/>
        <v>0.42216433201556947</v>
      </c>
      <c r="Z641" t="s">
        <v>61</v>
      </c>
    </row>
    <row r="642" spans="1:26" ht="15" customHeight="1" x14ac:dyDescent="0.35">
      <c r="A642">
        <v>20826</v>
      </c>
      <c r="B642" t="s">
        <v>2956</v>
      </c>
      <c r="C642" s="1">
        <v>42367</v>
      </c>
      <c r="D642" s="1">
        <v>42369</v>
      </c>
      <c r="E642" t="s">
        <v>25</v>
      </c>
      <c r="F642" t="s">
        <v>2957</v>
      </c>
      <c r="G642" t="s">
        <v>1087</v>
      </c>
      <c r="H642" s="2" t="s">
        <v>43</v>
      </c>
      <c r="I642" s="7"/>
      <c r="J642" t="s">
        <v>2958</v>
      </c>
      <c r="K642" t="s">
        <v>533</v>
      </c>
      <c r="L642" t="s">
        <v>46</v>
      </c>
      <c r="M642" s="4" t="s">
        <v>47</v>
      </c>
      <c r="N642" s="2" t="s">
        <v>48</v>
      </c>
      <c r="O642" t="s">
        <v>178</v>
      </c>
      <c r="P642" s="2" t="s">
        <v>117</v>
      </c>
      <c r="Q642" s="2" t="s">
        <v>154</v>
      </c>
      <c r="R642" t="s">
        <v>179</v>
      </c>
      <c r="S642" s="8">
        <f t="shared" si="18"/>
        <v>1637.2800000000002</v>
      </c>
      <c r="T642" s="5">
        <v>1534.8690000000001</v>
      </c>
      <c r="U642" s="6">
        <v>3</v>
      </c>
      <c r="V642" s="6">
        <v>0.1</v>
      </c>
      <c r="W642" s="5">
        <v>-102.41100000000003</v>
      </c>
      <c r="X642" s="6">
        <v>255.42</v>
      </c>
      <c r="Y642" s="6">
        <f t="shared" si="19"/>
        <v>-6.6722958115643757E-2</v>
      </c>
      <c r="Z642" t="s">
        <v>61</v>
      </c>
    </row>
    <row r="643" spans="1:26" ht="15" customHeight="1" x14ac:dyDescent="0.35">
      <c r="A643">
        <v>30958</v>
      </c>
      <c r="B643" t="s">
        <v>2959</v>
      </c>
      <c r="C643" s="1">
        <v>41989</v>
      </c>
      <c r="D643" s="1">
        <v>41993</v>
      </c>
      <c r="E643" t="s">
        <v>98</v>
      </c>
      <c r="F643" t="s">
        <v>2960</v>
      </c>
      <c r="G643" t="s">
        <v>2961</v>
      </c>
      <c r="H643" s="2" t="s">
        <v>65</v>
      </c>
      <c r="I643" s="7"/>
      <c r="J643" t="s">
        <v>2962</v>
      </c>
      <c r="K643" t="s">
        <v>2963</v>
      </c>
      <c r="L643" t="s">
        <v>94</v>
      </c>
      <c r="M643" s="4" t="s">
        <v>47</v>
      </c>
      <c r="N643" s="2" t="s">
        <v>48</v>
      </c>
      <c r="O643" t="s">
        <v>229</v>
      </c>
      <c r="P643" s="2" t="s">
        <v>35</v>
      </c>
      <c r="Q643" s="2" t="s">
        <v>36</v>
      </c>
      <c r="R643" t="s">
        <v>230</v>
      </c>
      <c r="S643" s="8">
        <f t="shared" ref="S643:S706" si="20">T643-W643</f>
        <v>3992.7000000000003</v>
      </c>
      <c r="T643" s="5">
        <v>6439.8</v>
      </c>
      <c r="U643" s="6">
        <v>10</v>
      </c>
      <c r="V643" s="6">
        <v>0</v>
      </c>
      <c r="W643" s="5">
        <v>2447.1</v>
      </c>
      <c r="X643" s="6">
        <v>255.36</v>
      </c>
      <c r="Y643" s="6">
        <f t="shared" ref="Y643:Y706" si="21">W643/T643</f>
        <v>0.37999627317618556</v>
      </c>
      <c r="Z643" t="s">
        <v>61</v>
      </c>
    </row>
    <row r="644" spans="1:26" ht="15" customHeight="1" x14ac:dyDescent="0.35">
      <c r="A644">
        <v>29782</v>
      </c>
      <c r="B644" t="s">
        <v>2964</v>
      </c>
      <c r="C644" s="1">
        <v>41697</v>
      </c>
      <c r="D644" s="1">
        <v>41702</v>
      </c>
      <c r="E644" t="s">
        <v>98</v>
      </c>
      <c r="F644" t="s">
        <v>1423</v>
      </c>
      <c r="G644" t="s">
        <v>1424</v>
      </c>
      <c r="H644" s="2" t="s">
        <v>28</v>
      </c>
      <c r="I644" s="7"/>
      <c r="J644" t="s">
        <v>978</v>
      </c>
      <c r="K644" t="s">
        <v>978</v>
      </c>
      <c r="L644" t="s">
        <v>331</v>
      </c>
      <c r="M644" s="4" t="s">
        <v>332</v>
      </c>
      <c r="N644" s="2" t="s">
        <v>48</v>
      </c>
      <c r="O644" t="s">
        <v>1123</v>
      </c>
      <c r="P644" s="2" t="s">
        <v>35</v>
      </c>
      <c r="Q644" s="2" t="s">
        <v>81</v>
      </c>
      <c r="R644" t="s">
        <v>1124</v>
      </c>
      <c r="S644" s="8">
        <f t="shared" si="20"/>
        <v>1915.1999999999998</v>
      </c>
      <c r="T644" s="5">
        <v>1781.1359999999997</v>
      </c>
      <c r="U644" s="6">
        <v>8</v>
      </c>
      <c r="V644" s="6">
        <v>7.0000000000000007E-2</v>
      </c>
      <c r="W644" s="5">
        <v>-134.06399999999999</v>
      </c>
      <c r="X644" s="6">
        <v>255.36</v>
      </c>
      <c r="Y644" s="6">
        <f t="shared" si="21"/>
        <v>-7.5268817204301078E-2</v>
      </c>
      <c r="Z644" t="s">
        <v>38</v>
      </c>
    </row>
    <row r="645" spans="1:26" ht="15" customHeight="1" x14ac:dyDescent="0.35">
      <c r="A645">
        <v>10274</v>
      </c>
      <c r="B645" t="s">
        <v>2965</v>
      </c>
      <c r="C645" s="1">
        <v>41459</v>
      </c>
      <c r="D645" s="1">
        <v>41459</v>
      </c>
      <c r="E645" t="s">
        <v>73</v>
      </c>
      <c r="F645" t="s">
        <v>2966</v>
      </c>
      <c r="G645" t="s">
        <v>2967</v>
      </c>
      <c r="H645" s="2" t="s">
        <v>28</v>
      </c>
      <c r="I645" s="7"/>
      <c r="J645" t="s">
        <v>2968</v>
      </c>
      <c r="K645" t="s">
        <v>2969</v>
      </c>
      <c r="L645" t="s">
        <v>141</v>
      </c>
      <c r="M645" s="4" t="s">
        <v>142</v>
      </c>
      <c r="N645" s="2" t="s">
        <v>143</v>
      </c>
      <c r="O645" t="s">
        <v>456</v>
      </c>
      <c r="P645" s="2" t="s">
        <v>35</v>
      </c>
      <c r="Q645" s="2" t="s">
        <v>36</v>
      </c>
      <c r="R645" t="s">
        <v>457</v>
      </c>
      <c r="S645" s="8">
        <f t="shared" si="20"/>
        <v>3169.4400000000005</v>
      </c>
      <c r="T645" s="5">
        <v>1363.2000000000003</v>
      </c>
      <c r="U645" s="6">
        <v>8</v>
      </c>
      <c r="V645" s="6">
        <v>0.6</v>
      </c>
      <c r="W645" s="5">
        <v>-1806.2400000000005</v>
      </c>
      <c r="X645" s="6">
        <v>255.173</v>
      </c>
      <c r="Y645" s="6">
        <f t="shared" si="21"/>
        <v>-1.3250000000000002</v>
      </c>
      <c r="Z645" t="s">
        <v>53</v>
      </c>
    </row>
    <row r="646" spans="1:26" ht="15" customHeight="1" x14ac:dyDescent="0.35">
      <c r="A646">
        <v>17414</v>
      </c>
      <c r="B646" t="s">
        <v>2970</v>
      </c>
      <c r="C646" s="1">
        <v>41506</v>
      </c>
      <c r="D646" s="1">
        <v>41510</v>
      </c>
      <c r="E646" t="s">
        <v>98</v>
      </c>
      <c r="F646" t="s">
        <v>2971</v>
      </c>
      <c r="G646" t="s">
        <v>2972</v>
      </c>
      <c r="H646" s="2" t="s">
        <v>28</v>
      </c>
      <c r="I646" s="7"/>
      <c r="J646" t="s">
        <v>2973</v>
      </c>
      <c r="K646" t="s">
        <v>320</v>
      </c>
      <c r="L646" t="s">
        <v>218</v>
      </c>
      <c r="M646" s="4" t="s">
        <v>219</v>
      </c>
      <c r="N646" s="2" t="s">
        <v>69</v>
      </c>
      <c r="O646" t="s">
        <v>389</v>
      </c>
      <c r="P646" s="2" t="s">
        <v>50</v>
      </c>
      <c r="Q646" s="2" t="s">
        <v>51</v>
      </c>
      <c r="R646" t="s">
        <v>390</v>
      </c>
      <c r="S646" s="8">
        <f t="shared" si="20"/>
        <v>2353.8899999999994</v>
      </c>
      <c r="T646" s="5">
        <v>3315.2699999999995</v>
      </c>
      <c r="U646" s="6">
        <v>7</v>
      </c>
      <c r="V646" s="6">
        <v>0</v>
      </c>
      <c r="W646" s="5">
        <v>961.38</v>
      </c>
      <c r="X646" s="6">
        <v>254.92</v>
      </c>
      <c r="Y646" s="6">
        <f t="shared" si="21"/>
        <v>0.28998543105086466</v>
      </c>
      <c r="Z646" t="s">
        <v>38</v>
      </c>
    </row>
    <row r="647" spans="1:26" ht="15" customHeight="1" x14ac:dyDescent="0.35">
      <c r="A647">
        <v>37694</v>
      </c>
      <c r="B647" t="s">
        <v>2974</v>
      </c>
      <c r="C647" s="1">
        <v>42309</v>
      </c>
      <c r="D647" s="1">
        <v>42313</v>
      </c>
      <c r="E647" t="s">
        <v>98</v>
      </c>
      <c r="F647" t="s">
        <v>2699</v>
      </c>
      <c r="G647" t="s">
        <v>2654</v>
      </c>
      <c r="H647" s="2" t="s">
        <v>65</v>
      </c>
      <c r="I647" s="7">
        <v>75217</v>
      </c>
      <c r="J647" t="s">
        <v>2975</v>
      </c>
      <c r="K647" t="s">
        <v>166</v>
      </c>
      <c r="L647" t="s">
        <v>31</v>
      </c>
      <c r="M647" s="4" t="s">
        <v>32</v>
      </c>
      <c r="N647" s="2" t="s">
        <v>33</v>
      </c>
      <c r="O647" t="s">
        <v>2976</v>
      </c>
      <c r="P647" s="2" t="s">
        <v>117</v>
      </c>
      <c r="Q647" s="2" t="s">
        <v>118</v>
      </c>
      <c r="R647" t="s">
        <v>2977</v>
      </c>
      <c r="S647" s="8">
        <f t="shared" si="20"/>
        <v>4.6576000000000013</v>
      </c>
      <c r="T647" s="5">
        <v>5.2480000000000002</v>
      </c>
      <c r="U647" s="6">
        <v>2</v>
      </c>
      <c r="V647" s="6">
        <v>0.2</v>
      </c>
      <c r="W647" s="5">
        <v>0.59039999999999915</v>
      </c>
      <c r="X647" s="6">
        <v>1.26</v>
      </c>
      <c r="Y647" s="6">
        <f t="shared" si="21"/>
        <v>0.11249999999999984</v>
      </c>
      <c r="Z647" t="s">
        <v>61</v>
      </c>
    </row>
    <row r="648" spans="1:26" ht="15" customHeight="1" x14ac:dyDescent="0.35">
      <c r="A648">
        <v>16577</v>
      </c>
      <c r="B648" t="s">
        <v>2978</v>
      </c>
      <c r="C648" s="1">
        <v>41458</v>
      </c>
      <c r="D648" s="1">
        <v>41462</v>
      </c>
      <c r="E648" t="s">
        <v>98</v>
      </c>
      <c r="F648" t="s">
        <v>2979</v>
      </c>
      <c r="G648" t="s">
        <v>2980</v>
      </c>
      <c r="H648" s="2" t="s">
        <v>43</v>
      </c>
      <c r="I648" s="7"/>
      <c r="J648" t="s">
        <v>2981</v>
      </c>
      <c r="K648" t="s">
        <v>754</v>
      </c>
      <c r="L648" t="s">
        <v>161</v>
      </c>
      <c r="M648" s="4" t="s">
        <v>68</v>
      </c>
      <c r="N648" s="2" t="s">
        <v>69</v>
      </c>
      <c r="O648" t="s">
        <v>2982</v>
      </c>
      <c r="P648" s="2" t="s">
        <v>35</v>
      </c>
      <c r="Q648" s="2" t="s">
        <v>283</v>
      </c>
      <c r="R648" t="s">
        <v>2983</v>
      </c>
      <c r="S648" s="8">
        <f t="shared" si="20"/>
        <v>1998.2400000000002</v>
      </c>
      <c r="T648" s="5">
        <v>2123.0280000000002</v>
      </c>
      <c r="U648" s="6">
        <v>8</v>
      </c>
      <c r="V648" s="6">
        <v>0.15</v>
      </c>
      <c r="W648" s="5">
        <v>124.7879999999999</v>
      </c>
      <c r="X648" s="6">
        <v>254.54</v>
      </c>
      <c r="Y648" s="6">
        <f t="shared" si="21"/>
        <v>5.8778310978470319E-2</v>
      </c>
      <c r="Z648" t="s">
        <v>38</v>
      </c>
    </row>
    <row r="649" spans="1:26" ht="15" customHeight="1" x14ac:dyDescent="0.35">
      <c r="A649">
        <v>19378</v>
      </c>
      <c r="B649" t="s">
        <v>2984</v>
      </c>
      <c r="C649" s="1">
        <v>42337</v>
      </c>
      <c r="D649" s="1">
        <v>42342</v>
      </c>
      <c r="E649" t="s">
        <v>98</v>
      </c>
      <c r="F649" t="s">
        <v>2985</v>
      </c>
      <c r="G649" t="s">
        <v>1739</v>
      </c>
      <c r="H649" s="2" t="s">
        <v>65</v>
      </c>
      <c r="I649" s="7"/>
      <c r="J649" t="s">
        <v>2986</v>
      </c>
      <c r="K649" t="s">
        <v>2987</v>
      </c>
      <c r="L649" t="s">
        <v>67</v>
      </c>
      <c r="M649" s="4" t="s">
        <v>68</v>
      </c>
      <c r="N649" s="2" t="s">
        <v>69</v>
      </c>
      <c r="O649" t="s">
        <v>80</v>
      </c>
      <c r="P649" s="2" t="s">
        <v>35</v>
      </c>
      <c r="Q649" s="2" t="s">
        <v>81</v>
      </c>
      <c r="R649" t="s">
        <v>82</v>
      </c>
      <c r="S649" s="8">
        <f t="shared" si="20"/>
        <v>2206.2600000000002</v>
      </c>
      <c r="T649" s="5">
        <v>2478.84</v>
      </c>
      <c r="U649" s="6">
        <v>7</v>
      </c>
      <c r="V649" s="6">
        <v>0</v>
      </c>
      <c r="W649" s="5">
        <v>272.58</v>
      </c>
      <c r="X649" s="6">
        <v>254.47</v>
      </c>
      <c r="Y649" s="6">
        <f t="shared" si="21"/>
        <v>0.10996272450016942</v>
      </c>
      <c r="Z649" t="s">
        <v>61</v>
      </c>
    </row>
    <row r="650" spans="1:26" ht="15" customHeight="1" x14ac:dyDescent="0.35">
      <c r="A650">
        <v>22900</v>
      </c>
      <c r="B650" t="s">
        <v>2988</v>
      </c>
      <c r="C650" s="1">
        <v>41006</v>
      </c>
      <c r="D650" s="1">
        <v>41011</v>
      </c>
      <c r="E650" t="s">
        <v>98</v>
      </c>
      <c r="F650" t="s">
        <v>2989</v>
      </c>
      <c r="G650" t="s">
        <v>757</v>
      </c>
      <c r="H650" s="2" t="s">
        <v>28</v>
      </c>
      <c r="I650" s="7"/>
      <c r="J650" t="s">
        <v>664</v>
      </c>
      <c r="K650" t="s">
        <v>433</v>
      </c>
      <c r="L650" t="s">
        <v>46</v>
      </c>
      <c r="M650" s="4" t="s">
        <v>47</v>
      </c>
      <c r="N650" s="2" t="s">
        <v>48</v>
      </c>
      <c r="O650" t="s">
        <v>846</v>
      </c>
      <c r="P650" s="2" t="s">
        <v>117</v>
      </c>
      <c r="Q650" s="2" t="s">
        <v>154</v>
      </c>
      <c r="R650" t="s">
        <v>847</v>
      </c>
      <c r="S650" s="8">
        <f t="shared" si="20"/>
        <v>1389.3600000000001</v>
      </c>
      <c r="T650" s="5">
        <v>1894.5360000000001</v>
      </c>
      <c r="U650" s="6">
        <v>4</v>
      </c>
      <c r="V650" s="6">
        <v>0.1</v>
      </c>
      <c r="W650" s="5">
        <v>505.17600000000004</v>
      </c>
      <c r="X650" s="6">
        <v>254.37</v>
      </c>
      <c r="Y650" s="6">
        <f t="shared" si="21"/>
        <v>0.26664893145340074</v>
      </c>
      <c r="Z650" t="s">
        <v>38</v>
      </c>
    </row>
    <row r="651" spans="1:26" ht="15" customHeight="1" x14ac:dyDescent="0.35">
      <c r="A651">
        <v>31843</v>
      </c>
      <c r="B651" t="s">
        <v>2990</v>
      </c>
      <c r="C651" s="1">
        <v>42328</v>
      </c>
      <c r="D651" s="1">
        <v>42331</v>
      </c>
      <c r="E651" t="s">
        <v>25</v>
      </c>
      <c r="F651" t="s">
        <v>2991</v>
      </c>
      <c r="G651" t="s">
        <v>2992</v>
      </c>
      <c r="H651" s="2" t="s">
        <v>65</v>
      </c>
      <c r="I651" s="7">
        <v>10035</v>
      </c>
      <c r="J651" t="s">
        <v>312</v>
      </c>
      <c r="K651" t="s">
        <v>256</v>
      </c>
      <c r="L651" t="s">
        <v>31</v>
      </c>
      <c r="M651" s="4" t="s">
        <v>257</v>
      </c>
      <c r="N651" s="2" t="s">
        <v>33</v>
      </c>
      <c r="O651" t="s">
        <v>2993</v>
      </c>
      <c r="P651" s="2" t="s">
        <v>117</v>
      </c>
      <c r="Q651" s="2" t="s">
        <v>393</v>
      </c>
      <c r="R651" t="s">
        <v>2994</v>
      </c>
      <c r="S651" s="8">
        <f t="shared" si="20"/>
        <v>27.348000000000003</v>
      </c>
      <c r="T651" s="5">
        <v>41.28</v>
      </c>
      <c r="U651" s="6">
        <v>6</v>
      </c>
      <c r="V651" s="6">
        <v>0.2</v>
      </c>
      <c r="W651" s="5">
        <v>13.931999999999999</v>
      </c>
      <c r="X651" s="6">
        <v>7.14</v>
      </c>
      <c r="Y651" s="6">
        <f t="shared" si="21"/>
        <v>0.33749999999999997</v>
      </c>
      <c r="Z651" t="s">
        <v>61</v>
      </c>
    </row>
    <row r="652" spans="1:26" ht="15" customHeight="1" x14ac:dyDescent="0.35">
      <c r="A652">
        <v>49151</v>
      </c>
      <c r="B652" t="s">
        <v>2995</v>
      </c>
      <c r="C652" s="1">
        <v>41403</v>
      </c>
      <c r="D652" s="1">
        <v>41407</v>
      </c>
      <c r="E652" t="s">
        <v>98</v>
      </c>
      <c r="F652" t="s">
        <v>2996</v>
      </c>
      <c r="G652" t="s">
        <v>2992</v>
      </c>
      <c r="H652" s="2" t="s">
        <v>65</v>
      </c>
      <c r="I652" s="7"/>
      <c r="J652" t="s">
        <v>2997</v>
      </c>
      <c r="K652" t="s">
        <v>2998</v>
      </c>
      <c r="L652" t="s">
        <v>1179</v>
      </c>
      <c r="M652" s="4" t="s">
        <v>1179</v>
      </c>
      <c r="N652" s="2" t="s">
        <v>33</v>
      </c>
      <c r="O652" t="s">
        <v>2999</v>
      </c>
      <c r="P652" s="2" t="s">
        <v>117</v>
      </c>
      <c r="Q652" s="2" t="s">
        <v>168</v>
      </c>
      <c r="R652" t="s">
        <v>3000</v>
      </c>
      <c r="S652" s="8">
        <f t="shared" si="20"/>
        <v>160.91999999999999</v>
      </c>
      <c r="T652" s="5">
        <v>187.01999999999998</v>
      </c>
      <c r="U652" s="6">
        <v>6</v>
      </c>
      <c r="V652" s="6">
        <v>0</v>
      </c>
      <c r="W652" s="5">
        <v>26.099999999999998</v>
      </c>
      <c r="X652" s="6">
        <v>6.96</v>
      </c>
      <c r="Y652" s="6">
        <f t="shared" si="21"/>
        <v>0.13955726660250239</v>
      </c>
      <c r="Z652" t="s">
        <v>61</v>
      </c>
    </row>
    <row r="653" spans="1:26" ht="15" customHeight="1" x14ac:dyDescent="0.35">
      <c r="A653">
        <v>21605</v>
      </c>
      <c r="B653" t="s">
        <v>3001</v>
      </c>
      <c r="C653" s="1">
        <v>41597</v>
      </c>
      <c r="D653" s="1">
        <v>41601</v>
      </c>
      <c r="E653" t="s">
        <v>98</v>
      </c>
      <c r="F653" t="s">
        <v>3002</v>
      </c>
      <c r="G653" t="s">
        <v>1283</v>
      </c>
      <c r="H653" s="2" t="s">
        <v>28</v>
      </c>
      <c r="I653" s="7"/>
      <c r="J653" t="s">
        <v>3003</v>
      </c>
      <c r="K653" t="s">
        <v>851</v>
      </c>
      <c r="L653" t="s">
        <v>151</v>
      </c>
      <c r="M653" s="4" t="s">
        <v>152</v>
      </c>
      <c r="N653" s="2" t="s">
        <v>48</v>
      </c>
      <c r="O653" t="s">
        <v>401</v>
      </c>
      <c r="P653" s="2" t="s">
        <v>35</v>
      </c>
      <c r="Q653" s="2" t="s">
        <v>81</v>
      </c>
      <c r="R653" t="s">
        <v>402</v>
      </c>
      <c r="S653" s="8">
        <f t="shared" si="20"/>
        <v>1317.8999999999999</v>
      </c>
      <c r="T653" s="5">
        <v>1317.8999999999999</v>
      </c>
      <c r="U653" s="6">
        <v>5</v>
      </c>
      <c r="V653" s="6">
        <v>0</v>
      </c>
      <c r="W653" s="5">
        <v>0</v>
      </c>
      <c r="X653" s="6">
        <v>253.95</v>
      </c>
      <c r="Y653" s="6">
        <f t="shared" si="21"/>
        <v>0</v>
      </c>
      <c r="Z653" t="s">
        <v>38</v>
      </c>
    </row>
    <row r="654" spans="1:26" ht="15" customHeight="1" x14ac:dyDescent="0.35">
      <c r="A654">
        <v>17551</v>
      </c>
      <c r="B654" t="s">
        <v>1100</v>
      </c>
      <c r="C654" s="1">
        <v>42248</v>
      </c>
      <c r="D654" s="1">
        <v>42248</v>
      </c>
      <c r="E654" t="s">
        <v>73</v>
      </c>
      <c r="F654" t="s">
        <v>1101</v>
      </c>
      <c r="G654" t="s">
        <v>1102</v>
      </c>
      <c r="H654" s="2" t="s">
        <v>65</v>
      </c>
      <c r="I654" s="7"/>
      <c r="J654" t="s">
        <v>1103</v>
      </c>
      <c r="K654" t="s">
        <v>545</v>
      </c>
      <c r="L654" t="s">
        <v>67</v>
      </c>
      <c r="M654" s="4" t="s">
        <v>68</v>
      </c>
      <c r="N654" s="2" t="s">
        <v>69</v>
      </c>
      <c r="O654" t="s">
        <v>3004</v>
      </c>
      <c r="P654" s="2" t="s">
        <v>35</v>
      </c>
      <c r="Q654" s="2" t="s">
        <v>81</v>
      </c>
      <c r="R654" t="s">
        <v>3005</v>
      </c>
      <c r="S654" s="8">
        <f t="shared" si="20"/>
        <v>1093.68</v>
      </c>
      <c r="T654" s="5">
        <v>1350.0900000000001</v>
      </c>
      <c r="U654" s="6">
        <v>7</v>
      </c>
      <c r="V654" s="6">
        <v>0</v>
      </c>
      <c r="W654" s="5">
        <v>256.41000000000003</v>
      </c>
      <c r="X654" s="6">
        <v>253.73</v>
      </c>
      <c r="Y654" s="6">
        <f t="shared" si="21"/>
        <v>0.18992067195520299</v>
      </c>
      <c r="Z654" t="s">
        <v>53</v>
      </c>
    </row>
    <row r="655" spans="1:26" ht="15" customHeight="1" x14ac:dyDescent="0.35">
      <c r="A655">
        <v>25523</v>
      </c>
      <c r="B655" t="s">
        <v>3006</v>
      </c>
      <c r="C655" s="1">
        <v>41947</v>
      </c>
      <c r="D655" s="1">
        <v>41951</v>
      </c>
      <c r="E655" t="s">
        <v>40</v>
      </c>
      <c r="F655" t="s">
        <v>3007</v>
      </c>
      <c r="G655" t="s">
        <v>3008</v>
      </c>
      <c r="H655" s="2" t="s">
        <v>43</v>
      </c>
      <c r="I655" s="7"/>
      <c r="J655" t="s">
        <v>3009</v>
      </c>
      <c r="K655" t="s">
        <v>947</v>
      </c>
      <c r="L655" t="s">
        <v>151</v>
      </c>
      <c r="M655" s="4" t="s">
        <v>152</v>
      </c>
      <c r="N655" s="2" t="s">
        <v>48</v>
      </c>
      <c r="O655" t="s">
        <v>1035</v>
      </c>
      <c r="P655" s="2" t="s">
        <v>35</v>
      </c>
      <c r="Q655" s="2" t="s">
        <v>283</v>
      </c>
      <c r="R655" t="s">
        <v>1036</v>
      </c>
      <c r="S655" s="8">
        <f t="shared" si="20"/>
        <v>1600.2</v>
      </c>
      <c r="T655" s="5">
        <v>1839.18</v>
      </c>
      <c r="U655" s="6">
        <v>7</v>
      </c>
      <c r="V655" s="6">
        <v>0</v>
      </c>
      <c r="W655" s="5">
        <v>238.98000000000002</v>
      </c>
      <c r="X655" s="6">
        <v>253.5</v>
      </c>
      <c r="Y655" s="6">
        <f t="shared" si="21"/>
        <v>0.12993834208723454</v>
      </c>
      <c r="Z655" t="s">
        <v>38</v>
      </c>
    </row>
    <row r="656" spans="1:26" ht="15" customHeight="1" x14ac:dyDescent="0.35">
      <c r="A656">
        <v>31844</v>
      </c>
      <c r="B656" t="s">
        <v>2990</v>
      </c>
      <c r="C656" s="1">
        <v>42328</v>
      </c>
      <c r="D656" s="1">
        <v>42331</v>
      </c>
      <c r="E656" t="s">
        <v>25</v>
      </c>
      <c r="F656" t="s">
        <v>2991</v>
      </c>
      <c r="G656" t="s">
        <v>2992</v>
      </c>
      <c r="H656" s="2" t="s">
        <v>65</v>
      </c>
      <c r="I656" s="7">
        <v>10035</v>
      </c>
      <c r="J656" t="s">
        <v>312</v>
      </c>
      <c r="K656" t="s">
        <v>256</v>
      </c>
      <c r="L656" t="s">
        <v>31</v>
      </c>
      <c r="M656" s="4" t="s">
        <v>257</v>
      </c>
      <c r="N656" s="2" t="s">
        <v>33</v>
      </c>
      <c r="O656" t="s">
        <v>3010</v>
      </c>
      <c r="P656" s="2" t="s">
        <v>117</v>
      </c>
      <c r="Q656" s="2" t="s">
        <v>437</v>
      </c>
      <c r="R656" t="s">
        <v>3011</v>
      </c>
      <c r="S656" s="8">
        <f t="shared" si="20"/>
        <v>6.9471999999999996</v>
      </c>
      <c r="T656" s="5">
        <v>13.36</v>
      </c>
      <c r="U656" s="6">
        <v>2</v>
      </c>
      <c r="V656" s="6">
        <v>0</v>
      </c>
      <c r="W656" s="5">
        <v>6.4127999999999998</v>
      </c>
      <c r="X656" s="6">
        <v>2.31</v>
      </c>
      <c r="Y656" s="6">
        <f t="shared" si="21"/>
        <v>0.48</v>
      </c>
      <c r="Z656" t="s">
        <v>61</v>
      </c>
    </row>
    <row r="657" spans="1:26" ht="15" customHeight="1" x14ac:dyDescent="0.35">
      <c r="A657">
        <v>18018</v>
      </c>
      <c r="B657" t="s">
        <v>3012</v>
      </c>
      <c r="C657" s="1">
        <v>41962</v>
      </c>
      <c r="D657" s="1">
        <v>41967</v>
      </c>
      <c r="E657" t="s">
        <v>98</v>
      </c>
      <c r="F657" t="s">
        <v>3013</v>
      </c>
      <c r="G657" t="s">
        <v>2825</v>
      </c>
      <c r="H657" s="2" t="s">
        <v>28</v>
      </c>
      <c r="I657" s="7"/>
      <c r="J657" t="s">
        <v>3014</v>
      </c>
      <c r="K657" t="s">
        <v>320</v>
      </c>
      <c r="L657" t="s">
        <v>218</v>
      </c>
      <c r="M657" s="4" t="s">
        <v>219</v>
      </c>
      <c r="N657" s="2" t="s">
        <v>69</v>
      </c>
      <c r="O657" t="s">
        <v>528</v>
      </c>
      <c r="P657" s="2" t="s">
        <v>35</v>
      </c>
      <c r="Q657" s="2" t="s">
        <v>36</v>
      </c>
      <c r="R657" t="s">
        <v>529</v>
      </c>
      <c r="S657" s="8">
        <f t="shared" si="20"/>
        <v>1087.7400000000002</v>
      </c>
      <c r="T657" s="5">
        <v>1908.1800000000003</v>
      </c>
      <c r="U657" s="6">
        <v>3</v>
      </c>
      <c r="V657" s="6">
        <v>0</v>
      </c>
      <c r="W657" s="5">
        <v>820.44</v>
      </c>
      <c r="X657" s="6">
        <v>253.26</v>
      </c>
      <c r="Y657" s="6">
        <f t="shared" si="21"/>
        <v>0.42995943778888779</v>
      </c>
      <c r="Z657" t="s">
        <v>38</v>
      </c>
    </row>
    <row r="658" spans="1:26" ht="15" customHeight="1" x14ac:dyDescent="0.35">
      <c r="A658">
        <v>1783</v>
      </c>
      <c r="B658" t="s">
        <v>3015</v>
      </c>
      <c r="C658" s="1">
        <v>42369</v>
      </c>
      <c r="D658" s="1">
        <v>42372</v>
      </c>
      <c r="E658" t="s">
        <v>40</v>
      </c>
      <c r="F658" t="s">
        <v>3016</v>
      </c>
      <c r="G658" t="s">
        <v>3017</v>
      </c>
      <c r="H658" s="2" t="s">
        <v>43</v>
      </c>
      <c r="I658" s="7"/>
      <c r="J658" t="s">
        <v>860</v>
      </c>
      <c r="K658" t="s">
        <v>860</v>
      </c>
      <c r="L658" t="s">
        <v>141</v>
      </c>
      <c r="M658" s="4" t="s">
        <v>142</v>
      </c>
      <c r="N658" s="2" t="s">
        <v>143</v>
      </c>
      <c r="O658" t="s">
        <v>2419</v>
      </c>
      <c r="P658" s="2" t="s">
        <v>35</v>
      </c>
      <c r="Q658" s="2" t="s">
        <v>81</v>
      </c>
      <c r="R658" t="s">
        <v>2420</v>
      </c>
      <c r="S658" s="8">
        <f t="shared" si="20"/>
        <v>962.99999999999989</v>
      </c>
      <c r="T658" s="5">
        <v>1264.4659999999999</v>
      </c>
      <c r="U658" s="6">
        <v>5</v>
      </c>
      <c r="V658" s="6">
        <v>2E-3</v>
      </c>
      <c r="W658" s="5">
        <v>301.46600000000001</v>
      </c>
      <c r="X658" s="6">
        <v>253.25399999999999</v>
      </c>
      <c r="Y658" s="6">
        <f t="shared" si="21"/>
        <v>0.2384136860935763</v>
      </c>
      <c r="Z658" t="s">
        <v>38</v>
      </c>
    </row>
    <row r="659" spans="1:26" ht="15" customHeight="1" x14ac:dyDescent="0.35">
      <c r="A659">
        <v>33098</v>
      </c>
      <c r="B659" t="s">
        <v>3018</v>
      </c>
      <c r="C659" s="1">
        <v>41957</v>
      </c>
      <c r="D659" s="1">
        <v>41963</v>
      </c>
      <c r="E659" t="s">
        <v>98</v>
      </c>
      <c r="F659" t="s">
        <v>3019</v>
      </c>
      <c r="G659" t="s">
        <v>2992</v>
      </c>
      <c r="H659" s="2" t="s">
        <v>65</v>
      </c>
      <c r="I659" s="7">
        <v>98002</v>
      </c>
      <c r="J659" t="s">
        <v>3020</v>
      </c>
      <c r="K659" t="s">
        <v>112</v>
      </c>
      <c r="L659" t="s">
        <v>31</v>
      </c>
      <c r="M659" s="4" t="s">
        <v>113</v>
      </c>
      <c r="N659" s="2" t="s">
        <v>33</v>
      </c>
      <c r="O659" t="s">
        <v>3021</v>
      </c>
      <c r="P659" s="2" t="s">
        <v>50</v>
      </c>
      <c r="Q659" s="2" t="s">
        <v>362</v>
      </c>
      <c r="R659" t="s">
        <v>3022</v>
      </c>
      <c r="S659" s="8">
        <f t="shared" si="20"/>
        <v>2.6751999999999998</v>
      </c>
      <c r="T659" s="5">
        <v>4.18</v>
      </c>
      <c r="U659" s="6">
        <v>1</v>
      </c>
      <c r="V659" s="6">
        <v>0</v>
      </c>
      <c r="W659" s="5">
        <v>1.5047999999999999</v>
      </c>
      <c r="X659" s="6">
        <v>1.18</v>
      </c>
      <c r="Y659" s="6">
        <f t="shared" si="21"/>
        <v>0.36</v>
      </c>
      <c r="Z659" t="s">
        <v>61</v>
      </c>
    </row>
    <row r="660" spans="1:26" ht="15" customHeight="1" x14ac:dyDescent="0.35">
      <c r="A660">
        <v>15811</v>
      </c>
      <c r="B660" t="s">
        <v>920</v>
      </c>
      <c r="C660" s="1">
        <v>41306</v>
      </c>
      <c r="D660" s="1">
        <v>41309</v>
      </c>
      <c r="E660" t="s">
        <v>25</v>
      </c>
      <c r="F660" t="s">
        <v>921</v>
      </c>
      <c r="G660" t="s">
        <v>386</v>
      </c>
      <c r="H660" s="2" t="s">
        <v>28</v>
      </c>
      <c r="I660" s="7"/>
      <c r="J660" t="s">
        <v>922</v>
      </c>
      <c r="K660" t="s">
        <v>922</v>
      </c>
      <c r="L660" t="s">
        <v>67</v>
      </c>
      <c r="M660" s="4" t="s">
        <v>68</v>
      </c>
      <c r="N660" s="2" t="s">
        <v>69</v>
      </c>
      <c r="O660" t="s">
        <v>3023</v>
      </c>
      <c r="P660" s="2" t="s">
        <v>35</v>
      </c>
      <c r="Q660" s="2" t="s">
        <v>36</v>
      </c>
      <c r="R660" t="s">
        <v>3024</v>
      </c>
      <c r="S660" s="8">
        <f t="shared" si="20"/>
        <v>501.90000000000003</v>
      </c>
      <c r="T660" s="5">
        <v>965.16</v>
      </c>
      <c r="U660" s="6">
        <v>7</v>
      </c>
      <c r="V660" s="6">
        <v>0</v>
      </c>
      <c r="W660" s="5">
        <v>463.25999999999993</v>
      </c>
      <c r="X660" s="6">
        <v>253.09</v>
      </c>
      <c r="Y660" s="6">
        <f t="shared" si="21"/>
        <v>0.47998259355961703</v>
      </c>
      <c r="Z660" t="s">
        <v>38</v>
      </c>
    </row>
    <row r="661" spans="1:26" ht="15" customHeight="1" x14ac:dyDescent="0.35">
      <c r="A661">
        <v>13787</v>
      </c>
      <c r="B661" t="s">
        <v>3025</v>
      </c>
      <c r="C661" s="1">
        <v>41717</v>
      </c>
      <c r="D661" s="1">
        <v>41717</v>
      </c>
      <c r="E661" t="s">
        <v>73</v>
      </c>
      <c r="F661" t="s">
        <v>3026</v>
      </c>
      <c r="G661" t="s">
        <v>3027</v>
      </c>
      <c r="H661" s="2" t="s">
        <v>28</v>
      </c>
      <c r="I661" s="7"/>
      <c r="J661" t="s">
        <v>3028</v>
      </c>
      <c r="K661" t="s">
        <v>1851</v>
      </c>
      <c r="L661" t="s">
        <v>161</v>
      </c>
      <c r="M661" s="4" t="s">
        <v>68</v>
      </c>
      <c r="N661" s="2" t="s">
        <v>69</v>
      </c>
      <c r="O661" t="s">
        <v>3029</v>
      </c>
      <c r="P661" s="2" t="s">
        <v>117</v>
      </c>
      <c r="Q661" s="2" t="s">
        <v>168</v>
      </c>
      <c r="R661" t="s">
        <v>3030</v>
      </c>
      <c r="S661" s="8">
        <f t="shared" si="20"/>
        <v>465.6</v>
      </c>
      <c r="T661" s="5">
        <v>748.11599999999999</v>
      </c>
      <c r="U661" s="6">
        <v>4</v>
      </c>
      <c r="V661" s="6">
        <v>0.1</v>
      </c>
      <c r="W661" s="5">
        <v>282.51599999999996</v>
      </c>
      <c r="X661" s="6">
        <v>253.03</v>
      </c>
      <c r="Y661" s="6">
        <f t="shared" si="21"/>
        <v>0.37763662319747199</v>
      </c>
      <c r="Z661" t="s">
        <v>53</v>
      </c>
    </row>
    <row r="662" spans="1:26" ht="15" customHeight="1" x14ac:dyDescent="0.35">
      <c r="A662">
        <v>13739</v>
      </c>
      <c r="B662" t="s">
        <v>3031</v>
      </c>
      <c r="C662" s="1">
        <v>41354</v>
      </c>
      <c r="D662" s="1">
        <v>41356</v>
      </c>
      <c r="E662" t="s">
        <v>40</v>
      </c>
      <c r="F662" t="s">
        <v>3032</v>
      </c>
      <c r="G662" t="s">
        <v>3033</v>
      </c>
      <c r="H662" s="2" t="s">
        <v>28</v>
      </c>
      <c r="I662" s="7"/>
      <c r="J662" t="s">
        <v>3034</v>
      </c>
      <c r="K662" t="s">
        <v>160</v>
      </c>
      <c r="L662" t="s">
        <v>161</v>
      </c>
      <c r="M662" s="4" t="s">
        <v>68</v>
      </c>
      <c r="N662" s="2" t="s">
        <v>69</v>
      </c>
      <c r="O662" t="s">
        <v>3035</v>
      </c>
      <c r="P662" s="2" t="s">
        <v>50</v>
      </c>
      <c r="Q662" s="2" t="s">
        <v>107</v>
      </c>
      <c r="R662" t="s">
        <v>3036</v>
      </c>
      <c r="S662" s="8">
        <f t="shared" si="20"/>
        <v>734.16000000000031</v>
      </c>
      <c r="T662" s="5">
        <v>943.86600000000021</v>
      </c>
      <c r="U662" s="6">
        <v>7</v>
      </c>
      <c r="V662" s="6">
        <v>0.1</v>
      </c>
      <c r="W662" s="5">
        <v>209.70599999999996</v>
      </c>
      <c r="X662" s="6">
        <v>252.9</v>
      </c>
      <c r="Y662" s="6">
        <f t="shared" si="21"/>
        <v>0.22217772438036745</v>
      </c>
      <c r="Z662" t="s">
        <v>53</v>
      </c>
    </row>
    <row r="663" spans="1:26" ht="15" customHeight="1" x14ac:dyDescent="0.35">
      <c r="A663">
        <v>22100</v>
      </c>
      <c r="B663" t="s">
        <v>3037</v>
      </c>
      <c r="C663" s="1">
        <v>42148</v>
      </c>
      <c r="D663" s="1">
        <v>42153</v>
      </c>
      <c r="E663" t="s">
        <v>40</v>
      </c>
      <c r="F663" t="s">
        <v>3038</v>
      </c>
      <c r="G663" t="s">
        <v>519</v>
      </c>
      <c r="H663" s="2" t="s">
        <v>43</v>
      </c>
      <c r="I663" s="7"/>
      <c r="J663" t="s">
        <v>3039</v>
      </c>
      <c r="K663" t="s">
        <v>1405</v>
      </c>
      <c r="L663" t="s">
        <v>151</v>
      </c>
      <c r="M663" s="4" t="s">
        <v>152</v>
      </c>
      <c r="N663" s="2" t="s">
        <v>48</v>
      </c>
      <c r="O663" t="s">
        <v>3040</v>
      </c>
      <c r="P663" s="2" t="s">
        <v>50</v>
      </c>
      <c r="Q663" s="2" t="s">
        <v>107</v>
      </c>
      <c r="R663" t="s">
        <v>3041</v>
      </c>
      <c r="S663" s="8">
        <f t="shared" si="20"/>
        <v>1404.1200000000001</v>
      </c>
      <c r="T663" s="5">
        <v>1447.44</v>
      </c>
      <c r="U663" s="6">
        <v>4</v>
      </c>
      <c r="V663" s="6">
        <v>0</v>
      </c>
      <c r="W663" s="5">
        <v>43.32</v>
      </c>
      <c r="X663" s="6">
        <v>252.36</v>
      </c>
      <c r="Y663" s="6">
        <f t="shared" si="21"/>
        <v>2.9928701707842811E-2</v>
      </c>
      <c r="Z663" t="s">
        <v>61</v>
      </c>
    </row>
    <row r="664" spans="1:26" ht="15" customHeight="1" x14ac:dyDescent="0.35">
      <c r="A664">
        <v>15899</v>
      </c>
      <c r="B664" t="s">
        <v>3042</v>
      </c>
      <c r="C664" s="1">
        <v>41804</v>
      </c>
      <c r="D664" s="1">
        <v>41806</v>
      </c>
      <c r="E664" t="s">
        <v>25</v>
      </c>
      <c r="F664" t="s">
        <v>3043</v>
      </c>
      <c r="G664" t="s">
        <v>1644</v>
      </c>
      <c r="H664" s="2" t="s">
        <v>43</v>
      </c>
      <c r="I664" s="7"/>
      <c r="J664" t="s">
        <v>174</v>
      </c>
      <c r="K664" t="s">
        <v>175</v>
      </c>
      <c r="L664" t="s">
        <v>176</v>
      </c>
      <c r="M664" s="4" t="s">
        <v>177</v>
      </c>
      <c r="N664" s="2" t="s">
        <v>69</v>
      </c>
      <c r="O664" t="s">
        <v>1789</v>
      </c>
      <c r="P664" s="2" t="s">
        <v>35</v>
      </c>
      <c r="Q664" s="2" t="s">
        <v>314</v>
      </c>
      <c r="R664" t="s">
        <v>1790</v>
      </c>
      <c r="S664" s="8">
        <f t="shared" si="20"/>
        <v>1490.4</v>
      </c>
      <c r="T664" s="5">
        <v>1552.5</v>
      </c>
      <c r="U664" s="6">
        <v>6</v>
      </c>
      <c r="V664" s="6">
        <v>0</v>
      </c>
      <c r="W664" s="5">
        <v>62.100000000000009</v>
      </c>
      <c r="X664" s="6">
        <v>252.17</v>
      </c>
      <c r="Y664" s="6">
        <f t="shared" si="21"/>
        <v>4.0000000000000008E-2</v>
      </c>
      <c r="Z664" t="s">
        <v>61</v>
      </c>
    </row>
    <row r="665" spans="1:26" ht="15" customHeight="1" x14ac:dyDescent="0.35">
      <c r="A665">
        <v>39794</v>
      </c>
      <c r="B665" t="s">
        <v>3044</v>
      </c>
      <c r="C665" s="1">
        <v>40972</v>
      </c>
      <c r="D665" s="1">
        <v>40975</v>
      </c>
      <c r="E665" t="s">
        <v>40</v>
      </c>
      <c r="F665" t="s">
        <v>3045</v>
      </c>
      <c r="G665" t="s">
        <v>526</v>
      </c>
      <c r="H665" s="2" t="s">
        <v>28</v>
      </c>
      <c r="I665" s="7">
        <v>10701</v>
      </c>
      <c r="J665" t="s">
        <v>3046</v>
      </c>
      <c r="K665" t="s">
        <v>256</v>
      </c>
      <c r="L665" t="s">
        <v>31</v>
      </c>
      <c r="M665" s="4" t="s">
        <v>257</v>
      </c>
      <c r="N665" s="2" t="s">
        <v>33</v>
      </c>
      <c r="O665" t="s">
        <v>3047</v>
      </c>
      <c r="P665" s="2" t="s">
        <v>35</v>
      </c>
      <c r="Q665" s="2" t="s">
        <v>314</v>
      </c>
      <c r="R665" t="s">
        <v>3048</v>
      </c>
      <c r="S665" s="8">
        <f t="shared" si="20"/>
        <v>302.3811</v>
      </c>
      <c r="T665" s="5">
        <v>479.97</v>
      </c>
      <c r="U665" s="6">
        <v>3</v>
      </c>
      <c r="V665" s="6">
        <v>0</v>
      </c>
      <c r="W665" s="5">
        <v>177.58890000000002</v>
      </c>
      <c r="X665" s="6">
        <v>55.01</v>
      </c>
      <c r="Y665" s="6">
        <f t="shared" si="21"/>
        <v>0.37000000000000005</v>
      </c>
      <c r="Z665" t="s">
        <v>61</v>
      </c>
    </row>
    <row r="666" spans="1:26" ht="15" customHeight="1" x14ac:dyDescent="0.35">
      <c r="A666">
        <v>39797</v>
      </c>
      <c r="B666" t="s">
        <v>3044</v>
      </c>
      <c r="C666" s="1">
        <v>40972</v>
      </c>
      <c r="D666" s="1">
        <v>40975</v>
      </c>
      <c r="E666" t="s">
        <v>40</v>
      </c>
      <c r="F666" t="s">
        <v>3045</v>
      </c>
      <c r="G666" t="s">
        <v>526</v>
      </c>
      <c r="H666" s="2" t="s">
        <v>28</v>
      </c>
      <c r="I666" s="7">
        <v>10701</v>
      </c>
      <c r="J666" t="s">
        <v>3046</v>
      </c>
      <c r="K666" t="s">
        <v>256</v>
      </c>
      <c r="L666" t="s">
        <v>31</v>
      </c>
      <c r="M666" s="4" t="s">
        <v>257</v>
      </c>
      <c r="N666" s="2" t="s">
        <v>33</v>
      </c>
      <c r="O666" t="s">
        <v>2692</v>
      </c>
      <c r="P666" s="2" t="s">
        <v>117</v>
      </c>
      <c r="Q666" s="2" t="s">
        <v>437</v>
      </c>
      <c r="R666" t="s">
        <v>2693</v>
      </c>
      <c r="S666" s="8">
        <f t="shared" si="20"/>
        <v>51.8446</v>
      </c>
      <c r="T666" s="5">
        <v>97.82</v>
      </c>
      <c r="U666" s="6">
        <v>2</v>
      </c>
      <c r="V666" s="6">
        <v>0</v>
      </c>
      <c r="W666" s="5">
        <v>45.975399999999993</v>
      </c>
      <c r="X666" s="6">
        <v>10.130000000000001</v>
      </c>
      <c r="Y666" s="6">
        <f t="shared" si="21"/>
        <v>0.47</v>
      </c>
      <c r="Z666" t="s">
        <v>61</v>
      </c>
    </row>
    <row r="667" spans="1:26" ht="15" customHeight="1" x14ac:dyDescent="0.35">
      <c r="A667">
        <v>39793</v>
      </c>
      <c r="B667" t="s">
        <v>3044</v>
      </c>
      <c r="C667" s="1">
        <v>40972</v>
      </c>
      <c r="D667" s="1">
        <v>40975</v>
      </c>
      <c r="E667" t="s">
        <v>40</v>
      </c>
      <c r="F667" t="s">
        <v>3045</v>
      </c>
      <c r="G667" t="s">
        <v>526</v>
      </c>
      <c r="H667" s="2" t="s">
        <v>28</v>
      </c>
      <c r="I667" s="7">
        <v>10701</v>
      </c>
      <c r="J667" t="s">
        <v>3046</v>
      </c>
      <c r="K667" t="s">
        <v>256</v>
      </c>
      <c r="L667" t="s">
        <v>31</v>
      </c>
      <c r="M667" s="4" t="s">
        <v>257</v>
      </c>
      <c r="N667" s="2" t="s">
        <v>33</v>
      </c>
      <c r="O667" t="s">
        <v>3049</v>
      </c>
      <c r="P667" s="2" t="s">
        <v>117</v>
      </c>
      <c r="Q667" s="2" t="s">
        <v>118</v>
      </c>
      <c r="R667" t="s">
        <v>3050</v>
      </c>
      <c r="S667" s="8">
        <f t="shared" si="20"/>
        <v>44.044799999999995</v>
      </c>
      <c r="T667" s="5">
        <v>59.519999999999996</v>
      </c>
      <c r="U667" s="6">
        <v>3</v>
      </c>
      <c r="V667" s="6">
        <v>0</v>
      </c>
      <c r="W667" s="5">
        <v>15.475200000000001</v>
      </c>
      <c r="X667" s="6">
        <v>8.02</v>
      </c>
      <c r="Y667" s="6">
        <f t="shared" si="21"/>
        <v>0.26</v>
      </c>
      <c r="Z667" t="s">
        <v>61</v>
      </c>
    </row>
    <row r="668" spans="1:26" ht="15" customHeight="1" x14ac:dyDescent="0.35">
      <c r="A668">
        <v>4569</v>
      </c>
      <c r="B668" t="s">
        <v>3051</v>
      </c>
      <c r="C668" s="1">
        <v>41982</v>
      </c>
      <c r="D668" s="1">
        <v>41984</v>
      </c>
      <c r="E668" t="s">
        <v>40</v>
      </c>
      <c r="F668" t="s">
        <v>3052</v>
      </c>
      <c r="G668" t="s">
        <v>3053</v>
      </c>
      <c r="H668" s="2" t="s">
        <v>28</v>
      </c>
      <c r="I668" s="7"/>
      <c r="J668" t="s">
        <v>3054</v>
      </c>
      <c r="K668" t="s">
        <v>3055</v>
      </c>
      <c r="L668" t="s">
        <v>141</v>
      </c>
      <c r="M668" s="4" t="s">
        <v>142</v>
      </c>
      <c r="N668" s="2" t="s">
        <v>143</v>
      </c>
      <c r="O668" t="s">
        <v>565</v>
      </c>
      <c r="P668" s="2" t="s">
        <v>50</v>
      </c>
      <c r="Q668" s="2" t="s">
        <v>51</v>
      </c>
      <c r="R668" t="s">
        <v>566</v>
      </c>
      <c r="S668" s="8">
        <f t="shared" si="20"/>
        <v>652.67999999999984</v>
      </c>
      <c r="T668" s="5">
        <v>919.25999999999988</v>
      </c>
      <c r="U668" s="6">
        <v>3</v>
      </c>
      <c r="V668" s="6">
        <v>0</v>
      </c>
      <c r="W668" s="5">
        <v>266.58000000000004</v>
      </c>
      <c r="X668" s="6">
        <v>251.57</v>
      </c>
      <c r="Y668" s="6">
        <f t="shared" si="21"/>
        <v>0.28999412570981015</v>
      </c>
      <c r="Z668" t="s">
        <v>53</v>
      </c>
    </row>
    <row r="669" spans="1:26" ht="15" customHeight="1" x14ac:dyDescent="0.35">
      <c r="A669">
        <v>8252</v>
      </c>
      <c r="B669" t="s">
        <v>3056</v>
      </c>
      <c r="C669" s="1">
        <v>41921</v>
      </c>
      <c r="D669" s="1">
        <v>41926</v>
      </c>
      <c r="E669" t="s">
        <v>98</v>
      </c>
      <c r="F669" t="s">
        <v>3057</v>
      </c>
      <c r="G669" t="s">
        <v>2892</v>
      </c>
      <c r="H669" s="2" t="s">
        <v>43</v>
      </c>
      <c r="I669" s="7"/>
      <c r="J669" t="s">
        <v>1444</v>
      </c>
      <c r="K669" t="s">
        <v>1445</v>
      </c>
      <c r="L669" t="s">
        <v>227</v>
      </c>
      <c r="M669" s="4" t="s">
        <v>228</v>
      </c>
      <c r="N669" s="2" t="s">
        <v>143</v>
      </c>
      <c r="O669" t="s">
        <v>665</v>
      </c>
      <c r="P669" s="2" t="s">
        <v>35</v>
      </c>
      <c r="Q669" s="2" t="s">
        <v>36</v>
      </c>
      <c r="R669" t="s">
        <v>666</v>
      </c>
      <c r="S669" s="8">
        <f t="shared" si="20"/>
        <v>2010.2599999999995</v>
      </c>
      <c r="T669" s="5">
        <v>3045.8399999999997</v>
      </c>
      <c r="U669" s="6">
        <v>7</v>
      </c>
      <c r="V669" s="6">
        <v>0</v>
      </c>
      <c r="W669" s="5">
        <v>1035.5800000000002</v>
      </c>
      <c r="X669" s="6">
        <v>251.05199999999999</v>
      </c>
      <c r="Y669" s="6">
        <f t="shared" si="21"/>
        <v>0.33999816142673295</v>
      </c>
      <c r="Z669" t="s">
        <v>38</v>
      </c>
    </row>
    <row r="670" spans="1:26" ht="15" customHeight="1" x14ac:dyDescent="0.35">
      <c r="A670">
        <v>21940</v>
      </c>
      <c r="B670" t="s">
        <v>3058</v>
      </c>
      <c r="C670" s="1">
        <v>41928</v>
      </c>
      <c r="D670" s="1">
        <v>41930</v>
      </c>
      <c r="E670" t="s">
        <v>25</v>
      </c>
      <c r="F670" t="s">
        <v>890</v>
      </c>
      <c r="G670" t="s">
        <v>891</v>
      </c>
      <c r="H670" s="2" t="s">
        <v>65</v>
      </c>
      <c r="I670" s="7"/>
      <c r="J670" t="s">
        <v>1618</v>
      </c>
      <c r="K670" t="s">
        <v>1619</v>
      </c>
      <c r="L670" t="s">
        <v>46</v>
      </c>
      <c r="M670" s="4" t="s">
        <v>47</v>
      </c>
      <c r="N670" s="2" t="s">
        <v>48</v>
      </c>
      <c r="O670" t="s">
        <v>720</v>
      </c>
      <c r="P670" s="2" t="s">
        <v>35</v>
      </c>
      <c r="Q670" s="2" t="s">
        <v>36</v>
      </c>
      <c r="R670" t="s">
        <v>721</v>
      </c>
      <c r="S670" s="8">
        <f t="shared" si="20"/>
        <v>651.90000000000009</v>
      </c>
      <c r="T670" s="5">
        <v>766.87200000000007</v>
      </c>
      <c r="U670" s="6">
        <v>2</v>
      </c>
      <c r="V670" s="6">
        <v>0.4</v>
      </c>
      <c r="W670" s="5">
        <v>114.97199999999998</v>
      </c>
      <c r="X670" s="6">
        <v>250.36</v>
      </c>
      <c r="Y670" s="6">
        <f t="shared" si="21"/>
        <v>0.1499233248834225</v>
      </c>
      <c r="Z670" t="s">
        <v>38</v>
      </c>
    </row>
    <row r="671" spans="1:26" ht="15" customHeight="1" x14ac:dyDescent="0.35">
      <c r="A671">
        <v>46524</v>
      </c>
      <c r="B671" t="s">
        <v>3059</v>
      </c>
      <c r="C671" s="1">
        <v>41266</v>
      </c>
      <c r="D671" s="1">
        <v>41270</v>
      </c>
      <c r="E671" t="s">
        <v>40</v>
      </c>
      <c r="F671" t="s">
        <v>3060</v>
      </c>
      <c r="G671" t="s">
        <v>3061</v>
      </c>
      <c r="H671" s="2" t="s">
        <v>28</v>
      </c>
      <c r="I671" s="7"/>
      <c r="J671" t="s">
        <v>597</v>
      </c>
      <c r="K671" t="s">
        <v>598</v>
      </c>
      <c r="L671" t="s">
        <v>571</v>
      </c>
      <c r="M671" s="4" t="s">
        <v>572</v>
      </c>
      <c r="N671" s="2" t="s">
        <v>79</v>
      </c>
      <c r="O671" t="s">
        <v>3062</v>
      </c>
      <c r="P671" s="2" t="s">
        <v>50</v>
      </c>
      <c r="Q671" s="2" t="s">
        <v>104</v>
      </c>
      <c r="R671" t="s">
        <v>3063</v>
      </c>
      <c r="S671" s="8">
        <f t="shared" si="20"/>
        <v>2764.98</v>
      </c>
      <c r="T671" s="5">
        <v>2880.18</v>
      </c>
      <c r="U671" s="6">
        <v>6</v>
      </c>
      <c r="V671" s="6">
        <v>0</v>
      </c>
      <c r="W671" s="5">
        <v>115.20000000000002</v>
      </c>
      <c r="X671" s="6">
        <v>250.06</v>
      </c>
      <c r="Y671" s="6">
        <f t="shared" si="21"/>
        <v>3.9997500156240241E-2</v>
      </c>
      <c r="Z671" t="s">
        <v>61</v>
      </c>
    </row>
    <row r="672" spans="1:26" ht="15" customHeight="1" x14ac:dyDescent="0.35">
      <c r="A672">
        <v>4369</v>
      </c>
      <c r="B672" t="s">
        <v>3064</v>
      </c>
      <c r="C672" s="1">
        <v>41745</v>
      </c>
      <c r="D672" s="1">
        <v>41748</v>
      </c>
      <c r="E672" t="s">
        <v>25</v>
      </c>
      <c r="F672" t="s">
        <v>3065</v>
      </c>
      <c r="G672" t="s">
        <v>3066</v>
      </c>
      <c r="H672" s="2" t="s">
        <v>28</v>
      </c>
      <c r="I672" s="7"/>
      <c r="J672" t="s">
        <v>3067</v>
      </c>
      <c r="K672" t="s">
        <v>140</v>
      </c>
      <c r="L672" t="s">
        <v>141</v>
      </c>
      <c r="M672" s="4" t="s">
        <v>142</v>
      </c>
      <c r="N672" s="2" t="s">
        <v>143</v>
      </c>
      <c r="O672" t="s">
        <v>846</v>
      </c>
      <c r="P672" s="2" t="s">
        <v>117</v>
      </c>
      <c r="Q672" s="2" t="s">
        <v>154</v>
      </c>
      <c r="R672" t="s">
        <v>847</v>
      </c>
      <c r="S672" s="8">
        <f t="shared" si="20"/>
        <v>954.31999999999994</v>
      </c>
      <c r="T672" s="5">
        <v>1403.36</v>
      </c>
      <c r="U672" s="6">
        <v>4</v>
      </c>
      <c r="V672" s="6">
        <v>0</v>
      </c>
      <c r="W672" s="5">
        <v>449.03999999999996</v>
      </c>
      <c r="X672" s="6">
        <v>250.029</v>
      </c>
      <c r="Y672" s="6">
        <f t="shared" si="21"/>
        <v>0.31997491734123817</v>
      </c>
      <c r="Z672" t="s">
        <v>38</v>
      </c>
    </row>
    <row r="673" spans="1:26" ht="15" customHeight="1" x14ac:dyDescent="0.35">
      <c r="A673">
        <v>2642</v>
      </c>
      <c r="B673" t="s">
        <v>1162</v>
      </c>
      <c r="C673" s="1">
        <v>41129</v>
      </c>
      <c r="D673" s="1">
        <v>41129</v>
      </c>
      <c r="E673" t="s">
        <v>73</v>
      </c>
      <c r="F673" t="s">
        <v>1163</v>
      </c>
      <c r="G673" t="s">
        <v>1164</v>
      </c>
      <c r="H673" s="2" t="s">
        <v>28</v>
      </c>
      <c r="I673" s="7"/>
      <c r="J673" t="s">
        <v>272</v>
      </c>
      <c r="K673" t="s">
        <v>272</v>
      </c>
      <c r="L673" t="s">
        <v>273</v>
      </c>
      <c r="M673" s="4" t="s">
        <v>274</v>
      </c>
      <c r="N673" s="2" t="s">
        <v>143</v>
      </c>
      <c r="O673" t="s">
        <v>178</v>
      </c>
      <c r="P673" s="2" t="s">
        <v>117</v>
      </c>
      <c r="Q673" s="2" t="s">
        <v>154</v>
      </c>
      <c r="R673" t="s">
        <v>179</v>
      </c>
      <c r="S673" s="8">
        <f t="shared" si="20"/>
        <v>1318.9200000000008</v>
      </c>
      <c r="T673" s="5">
        <v>1819.1040000000005</v>
      </c>
      <c r="U673" s="6">
        <v>6</v>
      </c>
      <c r="V673" s="6">
        <v>0.2</v>
      </c>
      <c r="W673" s="5">
        <v>500.18399999999974</v>
      </c>
      <c r="X673" s="6">
        <v>249.63899999999998</v>
      </c>
      <c r="Y673" s="6">
        <f t="shared" si="21"/>
        <v>0.27496173940577318</v>
      </c>
      <c r="Z673" t="s">
        <v>38</v>
      </c>
    </row>
    <row r="674" spans="1:26" ht="15" customHeight="1" x14ac:dyDescent="0.35">
      <c r="A674">
        <v>39796</v>
      </c>
      <c r="B674" t="s">
        <v>3044</v>
      </c>
      <c r="C674" s="1">
        <v>40972</v>
      </c>
      <c r="D674" s="1">
        <v>40975</v>
      </c>
      <c r="E674" t="s">
        <v>40</v>
      </c>
      <c r="F674" t="s">
        <v>3045</v>
      </c>
      <c r="G674" t="s">
        <v>526</v>
      </c>
      <c r="H674" s="2" t="s">
        <v>28</v>
      </c>
      <c r="I674" s="7">
        <v>10701</v>
      </c>
      <c r="J674" t="s">
        <v>3046</v>
      </c>
      <c r="K674" t="s">
        <v>256</v>
      </c>
      <c r="L674" t="s">
        <v>31</v>
      </c>
      <c r="M674" s="4" t="s">
        <v>257</v>
      </c>
      <c r="N674" s="2" t="s">
        <v>33</v>
      </c>
      <c r="O674" t="s">
        <v>3068</v>
      </c>
      <c r="P674" s="2" t="s">
        <v>117</v>
      </c>
      <c r="Q674" s="2" t="s">
        <v>393</v>
      </c>
      <c r="R674" t="s">
        <v>3069</v>
      </c>
      <c r="S674" s="8">
        <f t="shared" si="20"/>
        <v>32.881200000000007</v>
      </c>
      <c r="T674" s="5">
        <v>49.632000000000005</v>
      </c>
      <c r="U674" s="6">
        <v>6</v>
      </c>
      <c r="V674" s="6">
        <v>0.2</v>
      </c>
      <c r="W674" s="5">
        <v>16.750799999999998</v>
      </c>
      <c r="X674" s="6">
        <v>7.52</v>
      </c>
      <c r="Y674" s="6">
        <f t="shared" si="21"/>
        <v>0.33749999999999991</v>
      </c>
      <c r="Z674" t="s">
        <v>61</v>
      </c>
    </row>
    <row r="675" spans="1:26" ht="15" customHeight="1" x14ac:dyDescent="0.35">
      <c r="A675">
        <v>26337</v>
      </c>
      <c r="B675" t="s">
        <v>3070</v>
      </c>
      <c r="C675" s="1">
        <v>41200</v>
      </c>
      <c r="D675" s="1">
        <v>41205</v>
      </c>
      <c r="E675" t="s">
        <v>98</v>
      </c>
      <c r="F675" t="s">
        <v>3071</v>
      </c>
      <c r="G675" t="s">
        <v>1479</v>
      </c>
      <c r="H675" s="2" t="s">
        <v>65</v>
      </c>
      <c r="I675" s="7"/>
      <c r="J675" t="s">
        <v>3072</v>
      </c>
      <c r="K675" t="s">
        <v>374</v>
      </c>
      <c r="L675" t="s">
        <v>151</v>
      </c>
      <c r="M675" s="4" t="s">
        <v>152</v>
      </c>
      <c r="N675" s="2" t="s">
        <v>48</v>
      </c>
      <c r="O675" t="s">
        <v>3073</v>
      </c>
      <c r="P675" s="2" t="s">
        <v>50</v>
      </c>
      <c r="Q675" s="2" t="s">
        <v>104</v>
      </c>
      <c r="R675" t="s">
        <v>3074</v>
      </c>
      <c r="S675" s="8">
        <f t="shared" si="20"/>
        <v>2595.2399999999998</v>
      </c>
      <c r="T675" s="5">
        <v>2018.3309999999999</v>
      </c>
      <c r="U675" s="6">
        <v>9</v>
      </c>
      <c r="V675" s="6">
        <v>0.3</v>
      </c>
      <c r="W675" s="5">
        <v>-576.90900000000011</v>
      </c>
      <c r="X675" s="6">
        <v>248.91</v>
      </c>
      <c r="Y675" s="6">
        <f t="shared" si="21"/>
        <v>-0.28583468222011166</v>
      </c>
      <c r="Z675" t="s">
        <v>38</v>
      </c>
    </row>
    <row r="676" spans="1:26" ht="15" customHeight="1" x14ac:dyDescent="0.35">
      <c r="A676">
        <v>26887</v>
      </c>
      <c r="B676" t="s">
        <v>2021</v>
      </c>
      <c r="C676" s="1">
        <v>40962</v>
      </c>
      <c r="D676" s="1">
        <v>40965</v>
      </c>
      <c r="E676" t="s">
        <v>25</v>
      </c>
      <c r="F676" t="s">
        <v>2022</v>
      </c>
      <c r="G676" t="s">
        <v>2023</v>
      </c>
      <c r="H676" s="2" t="s">
        <v>43</v>
      </c>
      <c r="I676" s="7"/>
      <c r="J676" t="s">
        <v>2024</v>
      </c>
      <c r="K676" t="s">
        <v>2025</v>
      </c>
      <c r="L676" t="s">
        <v>266</v>
      </c>
      <c r="M676" s="4" t="s">
        <v>125</v>
      </c>
      <c r="N676" s="2" t="s">
        <v>48</v>
      </c>
      <c r="O676" t="s">
        <v>1707</v>
      </c>
      <c r="P676" s="2" t="s">
        <v>50</v>
      </c>
      <c r="Q676" s="2" t="s">
        <v>107</v>
      </c>
      <c r="R676" t="s">
        <v>1708</v>
      </c>
      <c r="S676" s="8">
        <f t="shared" si="20"/>
        <v>2024.25</v>
      </c>
      <c r="T676" s="5">
        <v>2065.5</v>
      </c>
      <c r="U676" s="6">
        <v>5</v>
      </c>
      <c r="V676" s="6">
        <v>0</v>
      </c>
      <c r="W676" s="5">
        <v>41.25</v>
      </c>
      <c r="X676" s="6">
        <v>248.81</v>
      </c>
      <c r="Y676" s="6">
        <f t="shared" si="21"/>
        <v>1.9970951343500364E-2</v>
      </c>
      <c r="Z676" t="s">
        <v>38</v>
      </c>
    </row>
    <row r="677" spans="1:26" ht="15" customHeight="1" x14ac:dyDescent="0.35">
      <c r="A677">
        <v>21030</v>
      </c>
      <c r="B677" t="s">
        <v>3075</v>
      </c>
      <c r="C677" s="1">
        <v>40977</v>
      </c>
      <c r="D677" s="1">
        <v>40979</v>
      </c>
      <c r="E677" t="s">
        <v>25</v>
      </c>
      <c r="F677" t="s">
        <v>3076</v>
      </c>
      <c r="G677" t="s">
        <v>1514</v>
      </c>
      <c r="H677" s="2" t="s">
        <v>28</v>
      </c>
      <c r="I677" s="7"/>
      <c r="J677" t="s">
        <v>3077</v>
      </c>
      <c r="K677" t="s">
        <v>468</v>
      </c>
      <c r="L677" t="s">
        <v>151</v>
      </c>
      <c r="M677" s="4" t="s">
        <v>152</v>
      </c>
      <c r="N677" s="2" t="s">
        <v>48</v>
      </c>
      <c r="O677" t="s">
        <v>321</v>
      </c>
      <c r="P677" s="2" t="s">
        <v>35</v>
      </c>
      <c r="Q677" s="2" t="s">
        <v>81</v>
      </c>
      <c r="R677" t="s">
        <v>322</v>
      </c>
      <c r="S677" s="8">
        <f t="shared" si="20"/>
        <v>891.96</v>
      </c>
      <c r="T677" s="5">
        <v>1274.1600000000001</v>
      </c>
      <c r="U677" s="6">
        <v>4</v>
      </c>
      <c r="V677" s="6">
        <v>0</v>
      </c>
      <c r="W677" s="5">
        <v>382.20000000000005</v>
      </c>
      <c r="X677" s="6">
        <v>248.59</v>
      </c>
      <c r="Y677" s="6">
        <f t="shared" si="21"/>
        <v>0.29996232812205692</v>
      </c>
      <c r="Z677" t="s">
        <v>53</v>
      </c>
    </row>
    <row r="678" spans="1:26" ht="15" customHeight="1" x14ac:dyDescent="0.35">
      <c r="A678">
        <v>23842</v>
      </c>
      <c r="B678" t="s">
        <v>3078</v>
      </c>
      <c r="C678" s="1">
        <v>42029</v>
      </c>
      <c r="D678" s="1">
        <v>42033</v>
      </c>
      <c r="E678" t="s">
        <v>98</v>
      </c>
      <c r="F678" t="s">
        <v>3079</v>
      </c>
      <c r="G678" t="s">
        <v>3080</v>
      </c>
      <c r="H678" s="2" t="s">
        <v>28</v>
      </c>
      <c r="I678" s="7"/>
      <c r="J678" t="s">
        <v>264</v>
      </c>
      <c r="K678" t="s">
        <v>265</v>
      </c>
      <c r="L678" t="s">
        <v>266</v>
      </c>
      <c r="M678" s="4" t="s">
        <v>125</v>
      </c>
      <c r="N678" s="2" t="s">
        <v>48</v>
      </c>
      <c r="O678" t="s">
        <v>610</v>
      </c>
      <c r="P678" s="2" t="s">
        <v>50</v>
      </c>
      <c r="Q678" s="2" t="s">
        <v>107</v>
      </c>
      <c r="R678" t="s">
        <v>611</v>
      </c>
      <c r="S678" s="8">
        <f t="shared" si="20"/>
        <v>1690.3799999999994</v>
      </c>
      <c r="T678" s="5">
        <v>2485.6199999999994</v>
      </c>
      <c r="U678" s="6">
        <v>6</v>
      </c>
      <c r="V678" s="6">
        <v>0</v>
      </c>
      <c r="W678" s="5">
        <v>795.24</v>
      </c>
      <c r="X678" s="6">
        <v>248.41</v>
      </c>
      <c r="Y678" s="6">
        <f t="shared" si="21"/>
        <v>0.31993627344485487</v>
      </c>
      <c r="Z678" t="s">
        <v>61</v>
      </c>
    </row>
    <row r="679" spans="1:26" ht="15" customHeight="1" x14ac:dyDescent="0.35">
      <c r="A679">
        <v>14759</v>
      </c>
      <c r="B679" t="s">
        <v>3081</v>
      </c>
      <c r="C679" s="1">
        <v>42173</v>
      </c>
      <c r="D679" s="1">
        <v>42173</v>
      </c>
      <c r="E679" t="s">
        <v>73</v>
      </c>
      <c r="F679" t="s">
        <v>3082</v>
      </c>
      <c r="G679" t="s">
        <v>3083</v>
      </c>
      <c r="H679" s="2" t="s">
        <v>28</v>
      </c>
      <c r="I679" s="7"/>
      <c r="J679" t="s">
        <v>3084</v>
      </c>
      <c r="K679" t="s">
        <v>320</v>
      </c>
      <c r="L679" t="s">
        <v>218</v>
      </c>
      <c r="M679" s="4" t="s">
        <v>219</v>
      </c>
      <c r="N679" s="2" t="s">
        <v>69</v>
      </c>
      <c r="O679" t="s">
        <v>2339</v>
      </c>
      <c r="P679" s="2" t="s">
        <v>117</v>
      </c>
      <c r="Q679" s="2" t="s">
        <v>154</v>
      </c>
      <c r="R679" t="s">
        <v>2340</v>
      </c>
      <c r="S679" s="8">
        <f t="shared" si="20"/>
        <v>1139.04</v>
      </c>
      <c r="T679" s="5">
        <v>1560.2399999999998</v>
      </c>
      <c r="U679" s="6">
        <v>3</v>
      </c>
      <c r="V679" s="6">
        <v>0</v>
      </c>
      <c r="W679" s="5">
        <v>421.19999999999993</v>
      </c>
      <c r="X679" s="6">
        <v>247.99</v>
      </c>
      <c r="Y679" s="6">
        <f t="shared" si="21"/>
        <v>0.26995846792801109</v>
      </c>
      <c r="Z679" t="s">
        <v>38</v>
      </c>
    </row>
    <row r="680" spans="1:26" ht="15" customHeight="1" x14ac:dyDescent="0.35">
      <c r="A680">
        <v>21464</v>
      </c>
      <c r="B680" t="s">
        <v>3085</v>
      </c>
      <c r="C680" s="1">
        <v>41266</v>
      </c>
      <c r="D680" s="1">
        <v>41272</v>
      </c>
      <c r="E680" t="s">
        <v>98</v>
      </c>
      <c r="F680" t="s">
        <v>3086</v>
      </c>
      <c r="G680" t="s">
        <v>2931</v>
      </c>
      <c r="H680" s="2" t="s">
        <v>28</v>
      </c>
      <c r="I680" s="7"/>
      <c r="J680" t="s">
        <v>3072</v>
      </c>
      <c r="K680" t="s">
        <v>1405</v>
      </c>
      <c r="L680" t="s">
        <v>151</v>
      </c>
      <c r="M680" s="4" t="s">
        <v>152</v>
      </c>
      <c r="N680" s="2" t="s">
        <v>48</v>
      </c>
      <c r="O680" t="s">
        <v>134</v>
      </c>
      <c r="P680" s="2" t="s">
        <v>35</v>
      </c>
      <c r="Q680" s="2" t="s">
        <v>36</v>
      </c>
      <c r="R680" t="s">
        <v>135</v>
      </c>
      <c r="S680" s="8">
        <f t="shared" si="20"/>
        <v>1930.0499999999997</v>
      </c>
      <c r="T680" s="5">
        <v>3271.2</v>
      </c>
      <c r="U680" s="6">
        <v>5</v>
      </c>
      <c r="V680" s="6">
        <v>0</v>
      </c>
      <c r="W680" s="5">
        <v>1341.15</v>
      </c>
      <c r="X680" s="6">
        <v>247.7</v>
      </c>
      <c r="Y680" s="6">
        <f t="shared" si="21"/>
        <v>0.4099871606749817</v>
      </c>
      <c r="Z680" t="s">
        <v>61</v>
      </c>
    </row>
    <row r="681" spans="1:26" ht="15" customHeight="1" x14ac:dyDescent="0.35">
      <c r="A681">
        <v>5138</v>
      </c>
      <c r="B681" t="s">
        <v>3087</v>
      </c>
      <c r="C681" s="1">
        <v>41647</v>
      </c>
      <c r="D681" s="1">
        <v>41650</v>
      </c>
      <c r="E681" t="s">
        <v>40</v>
      </c>
      <c r="F681" t="s">
        <v>3088</v>
      </c>
      <c r="G681" t="s">
        <v>3089</v>
      </c>
      <c r="H681" s="2" t="s">
        <v>28</v>
      </c>
      <c r="I681" s="7"/>
      <c r="J681" t="s">
        <v>3090</v>
      </c>
      <c r="K681" t="s">
        <v>3091</v>
      </c>
      <c r="L681" t="s">
        <v>227</v>
      </c>
      <c r="M681" s="4" t="s">
        <v>228</v>
      </c>
      <c r="N681" s="2" t="s">
        <v>143</v>
      </c>
      <c r="O681" t="s">
        <v>267</v>
      </c>
      <c r="P681" s="2" t="s">
        <v>50</v>
      </c>
      <c r="Q681" s="2" t="s">
        <v>51</v>
      </c>
      <c r="R681" t="s">
        <v>268</v>
      </c>
      <c r="S681" s="8">
        <f t="shared" si="20"/>
        <v>864.2399999999999</v>
      </c>
      <c r="T681" s="5">
        <v>751.48799999999994</v>
      </c>
      <c r="U681" s="6">
        <v>3</v>
      </c>
      <c r="V681" s="6">
        <v>0.2</v>
      </c>
      <c r="W681" s="5">
        <v>-112.752</v>
      </c>
      <c r="X681" s="6">
        <v>246.72600000000003</v>
      </c>
      <c r="Y681" s="6">
        <f t="shared" si="21"/>
        <v>-0.15003832396525293</v>
      </c>
      <c r="Z681" t="s">
        <v>53</v>
      </c>
    </row>
    <row r="682" spans="1:26" ht="15" customHeight="1" x14ac:dyDescent="0.35">
      <c r="A682">
        <v>8682</v>
      </c>
      <c r="B682" t="s">
        <v>3092</v>
      </c>
      <c r="C682" s="1">
        <v>41643</v>
      </c>
      <c r="D682" s="1">
        <v>41649</v>
      </c>
      <c r="E682" t="s">
        <v>98</v>
      </c>
      <c r="F682" t="s">
        <v>3093</v>
      </c>
      <c r="G682" t="s">
        <v>958</v>
      </c>
      <c r="H682" s="2" t="s">
        <v>28</v>
      </c>
      <c r="I682" s="7"/>
      <c r="J682" t="s">
        <v>3094</v>
      </c>
      <c r="K682" t="s">
        <v>929</v>
      </c>
      <c r="L682" t="s">
        <v>929</v>
      </c>
      <c r="M682" s="4" t="s">
        <v>228</v>
      </c>
      <c r="N682" s="2" t="s">
        <v>143</v>
      </c>
      <c r="O682" t="s">
        <v>275</v>
      </c>
      <c r="P682" s="2" t="s">
        <v>35</v>
      </c>
      <c r="Q682" s="2" t="s">
        <v>36</v>
      </c>
      <c r="R682" t="s">
        <v>276</v>
      </c>
      <c r="S682" s="8">
        <f t="shared" si="20"/>
        <v>1845.1000000000001</v>
      </c>
      <c r="T682" s="5">
        <v>2120.8000000000002</v>
      </c>
      <c r="U682" s="6">
        <v>5</v>
      </c>
      <c r="V682" s="6">
        <v>0</v>
      </c>
      <c r="W682" s="5">
        <v>275.7</v>
      </c>
      <c r="X682" s="6">
        <v>246.387</v>
      </c>
      <c r="Y682" s="6">
        <f t="shared" si="21"/>
        <v>0.12999811391927574</v>
      </c>
      <c r="Z682" t="s">
        <v>61</v>
      </c>
    </row>
    <row r="683" spans="1:26" ht="15" customHeight="1" x14ac:dyDescent="0.35">
      <c r="A683">
        <v>18667</v>
      </c>
      <c r="B683" t="s">
        <v>3095</v>
      </c>
      <c r="C683" s="1">
        <v>42035</v>
      </c>
      <c r="D683" s="1">
        <v>42039</v>
      </c>
      <c r="E683" t="s">
        <v>98</v>
      </c>
      <c r="F683" t="s">
        <v>3096</v>
      </c>
      <c r="G683" t="s">
        <v>2128</v>
      </c>
      <c r="H683" s="2" t="s">
        <v>43</v>
      </c>
      <c r="I683" s="7"/>
      <c r="J683" t="s">
        <v>3097</v>
      </c>
      <c r="K683" t="s">
        <v>1851</v>
      </c>
      <c r="L683" t="s">
        <v>161</v>
      </c>
      <c r="M683" s="4" t="s">
        <v>68</v>
      </c>
      <c r="N683" s="2" t="s">
        <v>69</v>
      </c>
      <c r="O683" t="s">
        <v>3098</v>
      </c>
      <c r="P683" s="2" t="s">
        <v>35</v>
      </c>
      <c r="Q683" s="2" t="s">
        <v>283</v>
      </c>
      <c r="R683" t="s">
        <v>3099</v>
      </c>
      <c r="S683" s="8">
        <f t="shared" si="20"/>
        <v>1781.28</v>
      </c>
      <c r="T683" s="5">
        <v>2102.8319999999999</v>
      </c>
      <c r="U683" s="6">
        <v>8</v>
      </c>
      <c r="V683" s="6">
        <v>0.15</v>
      </c>
      <c r="W683" s="5">
        <v>321.55199999999996</v>
      </c>
      <c r="X683" s="6">
        <v>246.17</v>
      </c>
      <c r="Y683" s="6">
        <f t="shared" si="21"/>
        <v>0.15291378483873175</v>
      </c>
      <c r="Z683" t="s">
        <v>38</v>
      </c>
    </row>
    <row r="684" spans="1:26" ht="15" customHeight="1" x14ac:dyDescent="0.35">
      <c r="A684">
        <v>11633</v>
      </c>
      <c r="B684" t="s">
        <v>3100</v>
      </c>
      <c r="C684" s="1">
        <v>41216</v>
      </c>
      <c r="D684" s="1">
        <v>41218</v>
      </c>
      <c r="E684" t="s">
        <v>40</v>
      </c>
      <c r="F684" t="s">
        <v>3101</v>
      </c>
      <c r="G684" t="s">
        <v>3102</v>
      </c>
      <c r="H684" s="2" t="s">
        <v>43</v>
      </c>
      <c r="I684" s="7"/>
      <c r="J684" t="s">
        <v>3103</v>
      </c>
      <c r="K684" t="s">
        <v>160</v>
      </c>
      <c r="L684" t="s">
        <v>161</v>
      </c>
      <c r="M684" s="4" t="s">
        <v>68</v>
      </c>
      <c r="N684" s="2" t="s">
        <v>69</v>
      </c>
      <c r="O684" t="s">
        <v>3104</v>
      </c>
      <c r="P684" s="2" t="s">
        <v>35</v>
      </c>
      <c r="Q684" s="2" t="s">
        <v>283</v>
      </c>
      <c r="R684" t="s">
        <v>3105</v>
      </c>
      <c r="S684" s="8">
        <f t="shared" si="20"/>
        <v>637.20000000000027</v>
      </c>
      <c r="T684" s="5">
        <v>820.48800000000017</v>
      </c>
      <c r="U684" s="6">
        <v>8</v>
      </c>
      <c r="V684" s="6">
        <v>0.15</v>
      </c>
      <c r="W684" s="5">
        <v>183.28799999999995</v>
      </c>
      <c r="X684" s="6">
        <v>246.09</v>
      </c>
      <c r="Y684" s="6">
        <f t="shared" si="21"/>
        <v>0.22338900751747731</v>
      </c>
      <c r="Z684" t="s">
        <v>53</v>
      </c>
    </row>
    <row r="685" spans="1:26" ht="15" customHeight="1" x14ac:dyDescent="0.35">
      <c r="A685">
        <v>32852</v>
      </c>
      <c r="B685" t="s">
        <v>3106</v>
      </c>
      <c r="C685" s="1">
        <v>42252</v>
      </c>
      <c r="D685" s="1">
        <v>42256</v>
      </c>
      <c r="E685" t="s">
        <v>98</v>
      </c>
      <c r="F685" t="s">
        <v>3045</v>
      </c>
      <c r="G685" t="s">
        <v>526</v>
      </c>
      <c r="H685" s="2" t="s">
        <v>28</v>
      </c>
      <c r="I685" s="7">
        <v>11561</v>
      </c>
      <c r="J685" t="s">
        <v>3107</v>
      </c>
      <c r="K685" t="s">
        <v>256</v>
      </c>
      <c r="L685" t="s">
        <v>31</v>
      </c>
      <c r="M685" s="4" t="s">
        <v>257</v>
      </c>
      <c r="N685" s="2" t="s">
        <v>33</v>
      </c>
      <c r="O685" t="s">
        <v>3108</v>
      </c>
      <c r="P685" s="2" t="s">
        <v>35</v>
      </c>
      <c r="Q685" s="2" t="s">
        <v>314</v>
      </c>
      <c r="R685" t="s">
        <v>3109</v>
      </c>
      <c r="S685" s="8">
        <f t="shared" si="20"/>
        <v>52.417199999999994</v>
      </c>
      <c r="T685" s="5">
        <v>91.96</v>
      </c>
      <c r="U685" s="6">
        <v>4</v>
      </c>
      <c r="V685" s="6">
        <v>0</v>
      </c>
      <c r="W685" s="5">
        <v>39.5428</v>
      </c>
      <c r="X685" s="6">
        <v>6.44</v>
      </c>
      <c r="Y685" s="6">
        <f t="shared" si="21"/>
        <v>0.43000000000000005</v>
      </c>
      <c r="Z685" t="s">
        <v>61</v>
      </c>
    </row>
    <row r="686" spans="1:26" ht="15" customHeight="1" x14ac:dyDescent="0.35">
      <c r="A686">
        <v>50937</v>
      </c>
      <c r="B686" t="s">
        <v>3110</v>
      </c>
      <c r="C686" s="1">
        <v>41906</v>
      </c>
      <c r="D686" s="1">
        <v>41906</v>
      </c>
      <c r="E686" t="s">
        <v>73</v>
      </c>
      <c r="F686" t="s">
        <v>3111</v>
      </c>
      <c r="G686" t="s">
        <v>3112</v>
      </c>
      <c r="H686" s="2" t="s">
        <v>43</v>
      </c>
      <c r="I686" s="7"/>
      <c r="J686" t="s">
        <v>3113</v>
      </c>
      <c r="K686" t="s">
        <v>3114</v>
      </c>
      <c r="L686" t="s">
        <v>191</v>
      </c>
      <c r="M686" s="4" t="s">
        <v>192</v>
      </c>
      <c r="N686" s="2" t="s">
        <v>79</v>
      </c>
      <c r="O686" t="s">
        <v>3115</v>
      </c>
      <c r="P686" s="2" t="s">
        <v>117</v>
      </c>
      <c r="Q686" s="2" t="s">
        <v>154</v>
      </c>
      <c r="R686" t="s">
        <v>3116</v>
      </c>
      <c r="S686" s="8">
        <f t="shared" si="20"/>
        <v>536.88000000000011</v>
      </c>
      <c r="T686" s="5">
        <v>553.44000000000005</v>
      </c>
      <c r="U686" s="6">
        <v>8</v>
      </c>
      <c r="V686" s="6">
        <v>0</v>
      </c>
      <c r="W686" s="5">
        <v>16.559999999999999</v>
      </c>
      <c r="X686" s="6">
        <v>246.05</v>
      </c>
      <c r="Y686" s="6">
        <f t="shared" si="21"/>
        <v>2.9921942758022544E-2</v>
      </c>
      <c r="Z686" t="s">
        <v>53</v>
      </c>
    </row>
    <row r="687" spans="1:26" ht="15" customHeight="1" x14ac:dyDescent="0.35">
      <c r="A687">
        <v>23360</v>
      </c>
      <c r="B687" t="s">
        <v>3117</v>
      </c>
      <c r="C687" s="1">
        <v>41081</v>
      </c>
      <c r="D687" s="1">
        <v>41086</v>
      </c>
      <c r="E687" t="s">
        <v>98</v>
      </c>
      <c r="F687" t="s">
        <v>3118</v>
      </c>
      <c r="G687" t="s">
        <v>3119</v>
      </c>
      <c r="H687" s="2" t="s">
        <v>28</v>
      </c>
      <c r="I687" s="7"/>
      <c r="J687" t="s">
        <v>294</v>
      </c>
      <c r="K687" t="s">
        <v>58</v>
      </c>
      <c r="L687" t="s">
        <v>46</v>
      </c>
      <c r="M687" s="4" t="s">
        <v>47</v>
      </c>
      <c r="N687" s="2" t="s">
        <v>48</v>
      </c>
      <c r="O687" t="s">
        <v>1450</v>
      </c>
      <c r="P687" s="2" t="s">
        <v>35</v>
      </c>
      <c r="Q687" s="2" t="s">
        <v>81</v>
      </c>
      <c r="R687" t="s">
        <v>1451</v>
      </c>
      <c r="S687" s="8">
        <f t="shared" si="20"/>
        <v>1107.3600000000001</v>
      </c>
      <c r="T687" s="5">
        <v>1718.172</v>
      </c>
      <c r="U687" s="6">
        <v>6</v>
      </c>
      <c r="V687" s="6">
        <v>0.1</v>
      </c>
      <c r="W687" s="5">
        <v>610.81200000000001</v>
      </c>
      <c r="X687" s="6">
        <v>246.05</v>
      </c>
      <c r="Y687" s="6">
        <f t="shared" si="21"/>
        <v>0.35550107905378509</v>
      </c>
      <c r="Z687" t="s">
        <v>38</v>
      </c>
    </row>
    <row r="688" spans="1:26" ht="15" customHeight="1" x14ac:dyDescent="0.35">
      <c r="A688">
        <v>10377</v>
      </c>
      <c r="B688" t="s">
        <v>3120</v>
      </c>
      <c r="C688" s="1">
        <v>41516</v>
      </c>
      <c r="D688" s="1">
        <v>41519</v>
      </c>
      <c r="E688" t="s">
        <v>40</v>
      </c>
      <c r="F688" t="s">
        <v>3121</v>
      </c>
      <c r="G688" t="s">
        <v>3122</v>
      </c>
      <c r="H688" s="2" t="s">
        <v>43</v>
      </c>
      <c r="I688" s="7"/>
      <c r="J688" t="s">
        <v>3123</v>
      </c>
      <c r="K688" t="s">
        <v>682</v>
      </c>
      <c r="L688" t="s">
        <v>67</v>
      </c>
      <c r="M688" s="4" t="s">
        <v>68</v>
      </c>
      <c r="N688" s="2" t="s">
        <v>69</v>
      </c>
      <c r="O688" t="s">
        <v>2332</v>
      </c>
      <c r="P688" s="2" t="s">
        <v>50</v>
      </c>
      <c r="Q688" s="2" t="s">
        <v>104</v>
      </c>
      <c r="R688" t="s">
        <v>2333</v>
      </c>
      <c r="S688" s="8">
        <f t="shared" si="20"/>
        <v>2278.5</v>
      </c>
      <c r="T688" s="5">
        <v>2794.2525000000001</v>
      </c>
      <c r="U688" s="6">
        <v>5</v>
      </c>
      <c r="V688" s="6">
        <v>0.35</v>
      </c>
      <c r="W688" s="5">
        <v>515.75250000000005</v>
      </c>
      <c r="X688" s="6">
        <v>245.86</v>
      </c>
      <c r="Y688" s="6">
        <f t="shared" si="21"/>
        <v>0.18457619703301689</v>
      </c>
      <c r="Z688" t="s">
        <v>61</v>
      </c>
    </row>
    <row r="689" spans="1:26" ht="15" customHeight="1" x14ac:dyDescent="0.35">
      <c r="A689">
        <v>12328</v>
      </c>
      <c r="B689" t="s">
        <v>2152</v>
      </c>
      <c r="C689" s="1">
        <v>41807</v>
      </c>
      <c r="D689" s="1">
        <v>41809</v>
      </c>
      <c r="E689" t="s">
        <v>25</v>
      </c>
      <c r="F689" t="s">
        <v>2153</v>
      </c>
      <c r="G689" t="s">
        <v>1872</v>
      </c>
      <c r="H689" s="2" t="s">
        <v>28</v>
      </c>
      <c r="I689" s="7"/>
      <c r="J689" t="s">
        <v>2154</v>
      </c>
      <c r="K689" t="s">
        <v>160</v>
      </c>
      <c r="L689" t="s">
        <v>161</v>
      </c>
      <c r="M689" s="4" t="s">
        <v>68</v>
      </c>
      <c r="N689" s="2" t="s">
        <v>69</v>
      </c>
      <c r="O689" t="s">
        <v>375</v>
      </c>
      <c r="P689" s="2" t="s">
        <v>50</v>
      </c>
      <c r="Q689" s="2" t="s">
        <v>51</v>
      </c>
      <c r="R689" t="s">
        <v>376</v>
      </c>
      <c r="S689" s="8">
        <f t="shared" si="20"/>
        <v>897.39</v>
      </c>
      <c r="T689" s="5">
        <v>1242.54</v>
      </c>
      <c r="U689" s="6">
        <v>3</v>
      </c>
      <c r="V689" s="6">
        <v>0.1</v>
      </c>
      <c r="W689" s="5">
        <v>345.15</v>
      </c>
      <c r="X689" s="6">
        <v>245.83</v>
      </c>
      <c r="Y689" s="6">
        <f t="shared" si="21"/>
        <v>0.27777777777777779</v>
      </c>
      <c r="Z689" t="s">
        <v>38</v>
      </c>
    </row>
    <row r="690" spans="1:26" ht="15" customHeight="1" x14ac:dyDescent="0.35">
      <c r="A690">
        <v>32896</v>
      </c>
      <c r="B690" t="s">
        <v>3124</v>
      </c>
      <c r="C690" s="1">
        <v>42328</v>
      </c>
      <c r="D690" s="1">
        <v>42330</v>
      </c>
      <c r="E690" t="s">
        <v>40</v>
      </c>
      <c r="F690" t="s">
        <v>3125</v>
      </c>
      <c r="G690" t="s">
        <v>526</v>
      </c>
      <c r="H690" s="2" t="s">
        <v>28</v>
      </c>
      <c r="I690" s="7">
        <v>75007</v>
      </c>
      <c r="J690" t="s">
        <v>3126</v>
      </c>
      <c r="K690" t="s">
        <v>166</v>
      </c>
      <c r="L690" t="s">
        <v>31</v>
      </c>
      <c r="M690" s="4" t="s">
        <v>32</v>
      </c>
      <c r="N690" s="2" t="s">
        <v>33</v>
      </c>
      <c r="O690" t="s">
        <v>3127</v>
      </c>
      <c r="P690" s="2" t="s">
        <v>117</v>
      </c>
      <c r="Q690" s="2" t="s">
        <v>118</v>
      </c>
      <c r="R690" t="s">
        <v>3128</v>
      </c>
      <c r="S690" s="8">
        <f t="shared" si="20"/>
        <v>90.461600000000018</v>
      </c>
      <c r="T690" s="5">
        <v>99.13600000000001</v>
      </c>
      <c r="U690" s="6">
        <v>4</v>
      </c>
      <c r="V690" s="6">
        <v>0.2</v>
      </c>
      <c r="W690" s="5">
        <v>8.674399999999995</v>
      </c>
      <c r="X690" s="6">
        <v>4.3099999999999996</v>
      </c>
      <c r="Y690" s="6">
        <f t="shared" si="21"/>
        <v>8.7499999999999939E-2</v>
      </c>
      <c r="Z690" t="s">
        <v>61</v>
      </c>
    </row>
    <row r="691" spans="1:26" ht="15" customHeight="1" x14ac:dyDescent="0.35">
      <c r="A691">
        <v>25965</v>
      </c>
      <c r="B691" t="s">
        <v>3129</v>
      </c>
      <c r="C691" s="1">
        <v>41626</v>
      </c>
      <c r="D691" s="1">
        <v>41630</v>
      </c>
      <c r="E691" t="s">
        <v>40</v>
      </c>
      <c r="F691" t="s">
        <v>3130</v>
      </c>
      <c r="G691" t="s">
        <v>1732</v>
      </c>
      <c r="H691" s="2" t="s">
        <v>28</v>
      </c>
      <c r="I691" s="7"/>
      <c r="J691" t="s">
        <v>3131</v>
      </c>
      <c r="K691" t="s">
        <v>851</v>
      </c>
      <c r="L691" t="s">
        <v>151</v>
      </c>
      <c r="M691" s="4" t="s">
        <v>152</v>
      </c>
      <c r="N691" s="2" t="s">
        <v>48</v>
      </c>
      <c r="O691" t="s">
        <v>528</v>
      </c>
      <c r="P691" s="2" t="s">
        <v>35</v>
      </c>
      <c r="Q691" s="2" t="s">
        <v>36</v>
      </c>
      <c r="R691" t="s">
        <v>529</v>
      </c>
      <c r="S691" s="8">
        <f t="shared" si="20"/>
        <v>1109.04</v>
      </c>
      <c r="T691" s="5">
        <v>1274.7</v>
      </c>
      <c r="U691" s="6">
        <v>2</v>
      </c>
      <c r="V691" s="6">
        <v>0</v>
      </c>
      <c r="W691" s="5">
        <v>165.66</v>
      </c>
      <c r="X691" s="6">
        <v>245.57</v>
      </c>
      <c r="Y691" s="6">
        <f t="shared" si="21"/>
        <v>0.12995999058602023</v>
      </c>
      <c r="Z691" t="s">
        <v>38</v>
      </c>
    </row>
    <row r="692" spans="1:26" ht="15" customHeight="1" x14ac:dyDescent="0.35">
      <c r="A692">
        <v>44891</v>
      </c>
      <c r="B692" t="s">
        <v>3132</v>
      </c>
      <c r="C692" s="1">
        <v>41907</v>
      </c>
      <c r="D692" s="1">
        <v>41913</v>
      </c>
      <c r="E692" t="s">
        <v>98</v>
      </c>
      <c r="F692" t="s">
        <v>3133</v>
      </c>
      <c r="G692" t="s">
        <v>3134</v>
      </c>
      <c r="H692" s="2" t="s">
        <v>43</v>
      </c>
      <c r="I692" s="7"/>
      <c r="J692" t="s">
        <v>3135</v>
      </c>
      <c r="K692" t="s">
        <v>3136</v>
      </c>
      <c r="L692" t="s">
        <v>571</v>
      </c>
      <c r="M692" s="4" t="s">
        <v>572</v>
      </c>
      <c r="N692" s="2" t="s">
        <v>79</v>
      </c>
      <c r="O692" t="s">
        <v>819</v>
      </c>
      <c r="P692" s="2" t="s">
        <v>35</v>
      </c>
      <c r="Q692" s="2" t="s">
        <v>314</v>
      </c>
      <c r="R692" t="s">
        <v>820</v>
      </c>
      <c r="S692" s="8">
        <f t="shared" si="20"/>
        <v>823.50000000000023</v>
      </c>
      <c r="T692" s="5">
        <v>1553.7600000000002</v>
      </c>
      <c r="U692" s="6">
        <v>6</v>
      </c>
      <c r="V692" s="6">
        <v>0</v>
      </c>
      <c r="W692" s="5">
        <v>730.26</v>
      </c>
      <c r="X692" s="6">
        <v>245.57</v>
      </c>
      <c r="Y692" s="6">
        <f t="shared" si="21"/>
        <v>0.46999536607970338</v>
      </c>
      <c r="Z692" t="s">
        <v>170</v>
      </c>
    </row>
    <row r="693" spans="1:26" ht="15" customHeight="1" x14ac:dyDescent="0.35">
      <c r="A693">
        <v>7046</v>
      </c>
      <c r="B693" t="s">
        <v>3137</v>
      </c>
      <c r="C693" s="1">
        <v>42087</v>
      </c>
      <c r="D693" s="1">
        <v>42091</v>
      </c>
      <c r="E693" t="s">
        <v>98</v>
      </c>
      <c r="F693" t="s">
        <v>3138</v>
      </c>
      <c r="G693" t="s">
        <v>638</v>
      </c>
      <c r="H693" s="2" t="s">
        <v>28</v>
      </c>
      <c r="I693" s="7"/>
      <c r="J693" t="s">
        <v>225</v>
      </c>
      <c r="K693" t="s">
        <v>226</v>
      </c>
      <c r="L693" t="s">
        <v>227</v>
      </c>
      <c r="M693" s="4" t="s">
        <v>228</v>
      </c>
      <c r="N693" s="2" t="s">
        <v>143</v>
      </c>
      <c r="O693" t="s">
        <v>1783</v>
      </c>
      <c r="P693" s="2" t="s">
        <v>50</v>
      </c>
      <c r="Q693" s="2" t="s">
        <v>104</v>
      </c>
      <c r="R693" t="s">
        <v>1784</v>
      </c>
      <c r="S693" s="8">
        <f t="shared" si="20"/>
        <v>1516.4800000000002</v>
      </c>
      <c r="T693" s="5">
        <v>2205.5680000000002</v>
      </c>
      <c r="U693" s="6">
        <v>8</v>
      </c>
      <c r="V693" s="6">
        <v>0.2</v>
      </c>
      <c r="W693" s="5">
        <v>689.08799999999997</v>
      </c>
      <c r="X693" s="6">
        <v>245.06700000000001</v>
      </c>
      <c r="Y693" s="6">
        <f t="shared" si="21"/>
        <v>0.31243108351227433</v>
      </c>
      <c r="Z693" t="s">
        <v>38</v>
      </c>
    </row>
    <row r="694" spans="1:26" ht="15" customHeight="1" x14ac:dyDescent="0.35">
      <c r="A694">
        <v>36410</v>
      </c>
      <c r="B694" t="s">
        <v>3139</v>
      </c>
      <c r="C694" s="1">
        <v>41670</v>
      </c>
      <c r="D694" s="1">
        <v>41672</v>
      </c>
      <c r="E694" t="s">
        <v>40</v>
      </c>
      <c r="F694" t="s">
        <v>3125</v>
      </c>
      <c r="G694" t="s">
        <v>526</v>
      </c>
      <c r="H694" s="2" t="s">
        <v>28</v>
      </c>
      <c r="I694" s="7">
        <v>75220</v>
      </c>
      <c r="J694" t="s">
        <v>2975</v>
      </c>
      <c r="K694" t="s">
        <v>166</v>
      </c>
      <c r="L694" t="s">
        <v>31</v>
      </c>
      <c r="M694" s="4" t="s">
        <v>32</v>
      </c>
      <c r="N694" s="2" t="s">
        <v>33</v>
      </c>
      <c r="O694" t="s">
        <v>3140</v>
      </c>
      <c r="P694" s="2" t="s">
        <v>117</v>
      </c>
      <c r="Q694" s="2" t="s">
        <v>437</v>
      </c>
      <c r="R694" t="s">
        <v>3141</v>
      </c>
      <c r="S694" s="8">
        <f t="shared" si="20"/>
        <v>10.108800000000002</v>
      </c>
      <c r="T694" s="5">
        <v>15.552000000000003</v>
      </c>
      <c r="U694" s="6">
        <v>3</v>
      </c>
      <c r="V694" s="6">
        <v>0.2</v>
      </c>
      <c r="W694" s="5">
        <v>5.4432</v>
      </c>
      <c r="X694" s="6">
        <v>3.66</v>
      </c>
      <c r="Y694" s="6">
        <f t="shared" si="21"/>
        <v>0.34999999999999992</v>
      </c>
      <c r="Z694" t="s">
        <v>53</v>
      </c>
    </row>
    <row r="695" spans="1:26" ht="15" customHeight="1" x14ac:dyDescent="0.35">
      <c r="A695">
        <v>10408</v>
      </c>
      <c r="B695" t="s">
        <v>3142</v>
      </c>
      <c r="C695" s="1">
        <v>41245</v>
      </c>
      <c r="D695" s="1">
        <v>41245</v>
      </c>
      <c r="E695" t="s">
        <v>73</v>
      </c>
      <c r="F695" t="s">
        <v>3143</v>
      </c>
      <c r="G695" t="s">
        <v>3144</v>
      </c>
      <c r="H695" s="2" t="s">
        <v>43</v>
      </c>
      <c r="I695" s="7"/>
      <c r="J695" t="s">
        <v>922</v>
      </c>
      <c r="K695" t="s">
        <v>922</v>
      </c>
      <c r="L695" t="s">
        <v>67</v>
      </c>
      <c r="M695" s="4" t="s">
        <v>68</v>
      </c>
      <c r="N695" s="2" t="s">
        <v>69</v>
      </c>
      <c r="O695" t="s">
        <v>338</v>
      </c>
      <c r="P695" s="2" t="s">
        <v>35</v>
      </c>
      <c r="Q695" s="2" t="s">
        <v>36</v>
      </c>
      <c r="R695" t="s">
        <v>339</v>
      </c>
      <c r="S695" s="8">
        <f t="shared" si="20"/>
        <v>2485.35</v>
      </c>
      <c r="T695" s="5">
        <v>3227.7</v>
      </c>
      <c r="U695" s="6">
        <v>5</v>
      </c>
      <c r="V695" s="6">
        <v>0</v>
      </c>
      <c r="W695" s="5">
        <v>742.35</v>
      </c>
      <c r="X695" s="6">
        <v>244.67</v>
      </c>
      <c r="Y695" s="6">
        <f t="shared" si="21"/>
        <v>0.2299934938191282</v>
      </c>
      <c r="Z695" t="s">
        <v>61</v>
      </c>
    </row>
    <row r="696" spans="1:26" ht="15" customHeight="1" x14ac:dyDescent="0.35">
      <c r="A696">
        <v>21019</v>
      </c>
      <c r="B696" t="s">
        <v>3145</v>
      </c>
      <c r="C696" s="1">
        <v>42152</v>
      </c>
      <c r="D696" s="1">
        <v>42156</v>
      </c>
      <c r="E696" t="s">
        <v>98</v>
      </c>
      <c r="F696" t="s">
        <v>3146</v>
      </c>
      <c r="G696" t="s">
        <v>1110</v>
      </c>
      <c r="H696" s="2" t="s">
        <v>65</v>
      </c>
      <c r="I696" s="7"/>
      <c r="J696" t="s">
        <v>3147</v>
      </c>
      <c r="K696" t="s">
        <v>1929</v>
      </c>
      <c r="L696" t="s">
        <v>266</v>
      </c>
      <c r="M696" s="4" t="s">
        <v>125</v>
      </c>
      <c r="N696" s="2" t="s">
        <v>48</v>
      </c>
      <c r="O696" t="s">
        <v>368</v>
      </c>
      <c r="P696" s="2" t="s">
        <v>50</v>
      </c>
      <c r="Q696" s="2" t="s">
        <v>51</v>
      </c>
      <c r="R696" t="s">
        <v>369</v>
      </c>
      <c r="S696" s="8">
        <f t="shared" si="20"/>
        <v>1157.8499999999995</v>
      </c>
      <c r="T696" s="5">
        <v>1394.9999999999995</v>
      </c>
      <c r="U696" s="6">
        <v>3</v>
      </c>
      <c r="V696" s="6">
        <v>0</v>
      </c>
      <c r="W696" s="5">
        <v>237.15000000000003</v>
      </c>
      <c r="X696" s="6">
        <v>244.5</v>
      </c>
      <c r="Y696" s="6">
        <f t="shared" si="21"/>
        <v>0.17000000000000007</v>
      </c>
      <c r="Z696" t="s">
        <v>38</v>
      </c>
    </row>
    <row r="697" spans="1:26" ht="15" customHeight="1" x14ac:dyDescent="0.35">
      <c r="A697">
        <v>12827</v>
      </c>
      <c r="B697" t="s">
        <v>3148</v>
      </c>
      <c r="C697" s="1">
        <v>42169</v>
      </c>
      <c r="D697" s="1">
        <v>42172</v>
      </c>
      <c r="E697" t="s">
        <v>40</v>
      </c>
      <c r="F697" t="s">
        <v>3149</v>
      </c>
      <c r="G697" t="s">
        <v>2544</v>
      </c>
      <c r="H697" s="2" t="s">
        <v>28</v>
      </c>
      <c r="I697" s="7"/>
      <c r="J697" t="s">
        <v>3150</v>
      </c>
      <c r="K697" t="s">
        <v>545</v>
      </c>
      <c r="L697" t="s">
        <v>67</v>
      </c>
      <c r="M697" s="4" t="s">
        <v>68</v>
      </c>
      <c r="N697" s="2" t="s">
        <v>69</v>
      </c>
      <c r="O697" t="s">
        <v>3151</v>
      </c>
      <c r="P697" s="2" t="s">
        <v>50</v>
      </c>
      <c r="Q697" s="2" t="s">
        <v>104</v>
      </c>
      <c r="R697" t="s">
        <v>3152</v>
      </c>
      <c r="S697" s="8">
        <f t="shared" si="20"/>
        <v>3420.27</v>
      </c>
      <c r="T697" s="5">
        <v>2291.835</v>
      </c>
      <c r="U697" s="6">
        <v>7</v>
      </c>
      <c r="V697" s="6">
        <v>0.35</v>
      </c>
      <c r="W697" s="5">
        <v>-1128.4349999999999</v>
      </c>
      <c r="X697" s="6">
        <v>244.3</v>
      </c>
      <c r="Y697" s="6">
        <f t="shared" si="21"/>
        <v>-0.49237183305080862</v>
      </c>
      <c r="Z697" t="s">
        <v>38</v>
      </c>
    </row>
    <row r="698" spans="1:26" ht="15" customHeight="1" x14ac:dyDescent="0.35">
      <c r="A698">
        <v>41965</v>
      </c>
      <c r="B698" t="s">
        <v>3153</v>
      </c>
      <c r="C698" s="1">
        <v>41224</v>
      </c>
      <c r="D698" s="1">
        <v>41228</v>
      </c>
      <c r="E698" t="s">
        <v>98</v>
      </c>
      <c r="F698" t="s">
        <v>3154</v>
      </c>
      <c r="G698" t="s">
        <v>3155</v>
      </c>
      <c r="H698" s="2" t="s">
        <v>28</v>
      </c>
      <c r="I698" s="7"/>
      <c r="J698" t="s">
        <v>3156</v>
      </c>
      <c r="K698" t="s">
        <v>3157</v>
      </c>
      <c r="L698" t="s">
        <v>3158</v>
      </c>
      <c r="M698" s="4" t="s">
        <v>304</v>
      </c>
      <c r="N698" s="2" t="s">
        <v>79</v>
      </c>
      <c r="O698" t="s">
        <v>3159</v>
      </c>
      <c r="P698" s="2" t="s">
        <v>50</v>
      </c>
      <c r="Q698" s="2" t="s">
        <v>107</v>
      </c>
      <c r="R698" t="s">
        <v>3160</v>
      </c>
      <c r="S698" s="8">
        <f t="shared" si="20"/>
        <v>1577.7599999999998</v>
      </c>
      <c r="T698" s="5">
        <v>1660.7999999999997</v>
      </c>
      <c r="U698" s="6">
        <v>4</v>
      </c>
      <c r="V698" s="6">
        <v>0</v>
      </c>
      <c r="W698" s="5">
        <v>83.039999999999992</v>
      </c>
      <c r="X698" s="6">
        <v>244.07</v>
      </c>
      <c r="Y698" s="6">
        <f t="shared" si="21"/>
        <v>0.05</v>
      </c>
      <c r="Z698" t="s">
        <v>38</v>
      </c>
    </row>
    <row r="699" spans="1:26" ht="15" customHeight="1" x14ac:dyDescent="0.35">
      <c r="A699">
        <v>22056</v>
      </c>
      <c r="B699" t="s">
        <v>3161</v>
      </c>
      <c r="C699" s="1">
        <v>41790</v>
      </c>
      <c r="D699" s="1">
        <v>41795</v>
      </c>
      <c r="E699" t="s">
        <v>98</v>
      </c>
      <c r="F699" t="s">
        <v>1900</v>
      </c>
      <c r="G699" t="s">
        <v>342</v>
      </c>
      <c r="H699" s="2" t="s">
        <v>43</v>
      </c>
      <c r="I699" s="7"/>
      <c r="J699" t="s">
        <v>3162</v>
      </c>
      <c r="K699" t="s">
        <v>1122</v>
      </c>
      <c r="L699" t="s">
        <v>151</v>
      </c>
      <c r="M699" s="4" t="s">
        <v>152</v>
      </c>
      <c r="N699" s="2" t="s">
        <v>48</v>
      </c>
      <c r="O699" t="s">
        <v>3163</v>
      </c>
      <c r="P699" s="2" t="s">
        <v>50</v>
      </c>
      <c r="Q699" s="2" t="s">
        <v>104</v>
      </c>
      <c r="R699" t="s">
        <v>3164</v>
      </c>
      <c r="S699" s="8">
        <f t="shared" si="20"/>
        <v>2924.04</v>
      </c>
      <c r="T699" s="5">
        <v>2436.672</v>
      </c>
      <c r="U699" s="6">
        <v>4</v>
      </c>
      <c r="V699" s="6">
        <v>0.3</v>
      </c>
      <c r="W699" s="5">
        <v>-487.36800000000005</v>
      </c>
      <c r="X699" s="6">
        <v>244.03</v>
      </c>
      <c r="Y699" s="6">
        <f t="shared" si="21"/>
        <v>-0.20001378929950361</v>
      </c>
      <c r="Z699" t="s">
        <v>38</v>
      </c>
    </row>
    <row r="700" spans="1:26" ht="15" customHeight="1" x14ac:dyDescent="0.35">
      <c r="A700">
        <v>39795</v>
      </c>
      <c r="B700" t="s">
        <v>3044</v>
      </c>
      <c r="C700" s="1">
        <v>40972</v>
      </c>
      <c r="D700" s="1">
        <v>40975</v>
      </c>
      <c r="E700" t="s">
        <v>40</v>
      </c>
      <c r="F700" t="s">
        <v>3045</v>
      </c>
      <c r="G700" t="s">
        <v>526</v>
      </c>
      <c r="H700" s="2" t="s">
        <v>28</v>
      </c>
      <c r="I700" s="7">
        <v>10701</v>
      </c>
      <c r="J700" t="s">
        <v>3046</v>
      </c>
      <c r="K700" t="s">
        <v>256</v>
      </c>
      <c r="L700" t="s">
        <v>31</v>
      </c>
      <c r="M700" s="4" t="s">
        <v>257</v>
      </c>
      <c r="N700" s="2" t="s">
        <v>33</v>
      </c>
      <c r="O700" t="s">
        <v>935</v>
      </c>
      <c r="P700" s="2" t="s">
        <v>117</v>
      </c>
      <c r="Q700" s="2" t="s">
        <v>936</v>
      </c>
      <c r="R700" t="s">
        <v>937</v>
      </c>
      <c r="S700" s="8">
        <f t="shared" si="20"/>
        <v>13.220200000000002</v>
      </c>
      <c r="T700" s="5">
        <v>18.62</v>
      </c>
      <c r="U700" s="6">
        <v>2</v>
      </c>
      <c r="V700" s="6">
        <v>0</v>
      </c>
      <c r="W700" s="5">
        <v>5.399799999999999</v>
      </c>
      <c r="X700" s="6">
        <v>1.91</v>
      </c>
      <c r="Y700" s="6">
        <f t="shared" si="21"/>
        <v>0.28999999999999992</v>
      </c>
      <c r="Z700" t="s">
        <v>61</v>
      </c>
    </row>
    <row r="701" spans="1:26" ht="15" customHeight="1" x14ac:dyDescent="0.35">
      <c r="A701">
        <v>41450</v>
      </c>
      <c r="B701" t="s">
        <v>3165</v>
      </c>
      <c r="C701" s="1">
        <v>41137</v>
      </c>
      <c r="D701" s="1">
        <v>41139</v>
      </c>
      <c r="E701" t="s">
        <v>25</v>
      </c>
      <c r="F701" t="s">
        <v>3166</v>
      </c>
      <c r="G701" t="s">
        <v>1881</v>
      </c>
      <c r="H701" s="2" t="s">
        <v>43</v>
      </c>
      <c r="I701" s="7"/>
      <c r="J701" t="s">
        <v>3167</v>
      </c>
      <c r="K701" t="s">
        <v>3167</v>
      </c>
      <c r="L701" t="s">
        <v>1225</v>
      </c>
      <c r="M701" s="4" t="s">
        <v>201</v>
      </c>
      <c r="N701" s="2" t="s">
        <v>69</v>
      </c>
      <c r="O701" t="s">
        <v>3168</v>
      </c>
      <c r="P701" s="2" t="s">
        <v>50</v>
      </c>
      <c r="Q701" s="2" t="s">
        <v>51</v>
      </c>
      <c r="R701" t="s">
        <v>3169</v>
      </c>
      <c r="S701" s="8">
        <f t="shared" si="20"/>
        <v>801.90000000000009</v>
      </c>
      <c r="T701" s="5">
        <v>954.60000000000014</v>
      </c>
      <c r="U701" s="6">
        <v>10</v>
      </c>
      <c r="V701" s="6">
        <v>0</v>
      </c>
      <c r="W701" s="5">
        <v>152.69999999999999</v>
      </c>
      <c r="X701" s="6">
        <v>243.85</v>
      </c>
      <c r="Y701" s="6">
        <f t="shared" si="21"/>
        <v>0.15996228786926459</v>
      </c>
      <c r="Z701" t="s">
        <v>53</v>
      </c>
    </row>
    <row r="702" spans="1:26" ht="15" customHeight="1" x14ac:dyDescent="0.35">
      <c r="A702">
        <v>6459</v>
      </c>
      <c r="B702" t="s">
        <v>3170</v>
      </c>
      <c r="C702" s="1">
        <v>41339</v>
      </c>
      <c r="D702" s="1">
        <v>41344</v>
      </c>
      <c r="E702" t="s">
        <v>98</v>
      </c>
      <c r="F702" t="s">
        <v>3171</v>
      </c>
      <c r="G702" t="s">
        <v>3172</v>
      </c>
      <c r="H702" s="2" t="s">
        <v>28</v>
      </c>
      <c r="I702" s="7"/>
      <c r="J702" t="s">
        <v>1733</v>
      </c>
      <c r="K702" t="s">
        <v>235</v>
      </c>
      <c r="L702" t="s">
        <v>236</v>
      </c>
      <c r="M702" s="4" t="s">
        <v>228</v>
      </c>
      <c r="N702" s="2" t="s">
        <v>143</v>
      </c>
      <c r="O702" t="s">
        <v>1111</v>
      </c>
      <c r="P702" s="2" t="s">
        <v>117</v>
      </c>
      <c r="Q702" s="2" t="s">
        <v>154</v>
      </c>
      <c r="R702" t="s">
        <v>1112</v>
      </c>
      <c r="S702" s="8">
        <f t="shared" si="20"/>
        <v>1846</v>
      </c>
      <c r="T702" s="5">
        <v>1903</v>
      </c>
      <c r="U702" s="6">
        <v>5</v>
      </c>
      <c r="V702" s="6">
        <v>0</v>
      </c>
      <c r="W702" s="5">
        <v>57</v>
      </c>
      <c r="X702" s="6">
        <v>243.79299999999998</v>
      </c>
      <c r="Y702" s="6">
        <f t="shared" si="21"/>
        <v>2.9952706253284288E-2</v>
      </c>
      <c r="Z702" t="s">
        <v>38</v>
      </c>
    </row>
    <row r="703" spans="1:26" ht="15" customHeight="1" x14ac:dyDescent="0.35">
      <c r="A703">
        <v>32894</v>
      </c>
      <c r="B703" t="s">
        <v>3124</v>
      </c>
      <c r="C703" s="1">
        <v>42328</v>
      </c>
      <c r="D703" s="1">
        <v>42330</v>
      </c>
      <c r="E703" t="s">
        <v>40</v>
      </c>
      <c r="F703" t="s">
        <v>3125</v>
      </c>
      <c r="G703" t="s">
        <v>526</v>
      </c>
      <c r="H703" s="2" t="s">
        <v>28</v>
      </c>
      <c r="I703" s="7">
        <v>75007</v>
      </c>
      <c r="J703" t="s">
        <v>3126</v>
      </c>
      <c r="K703" t="s">
        <v>166</v>
      </c>
      <c r="L703" t="s">
        <v>31</v>
      </c>
      <c r="M703" s="4" t="s">
        <v>32</v>
      </c>
      <c r="N703" s="2" t="s">
        <v>33</v>
      </c>
      <c r="O703" t="s">
        <v>3173</v>
      </c>
      <c r="P703" s="2" t="s">
        <v>117</v>
      </c>
      <c r="Q703" s="2" t="s">
        <v>437</v>
      </c>
      <c r="R703" t="s">
        <v>3174</v>
      </c>
      <c r="S703" s="8">
        <f t="shared" si="20"/>
        <v>11.616000000000001</v>
      </c>
      <c r="T703" s="5">
        <v>16.896000000000001</v>
      </c>
      <c r="U703" s="6">
        <v>4</v>
      </c>
      <c r="V703" s="6">
        <v>0.2</v>
      </c>
      <c r="W703" s="5">
        <v>5.2799999999999994</v>
      </c>
      <c r="X703" s="6">
        <v>1.85</v>
      </c>
      <c r="Y703" s="6">
        <f t="shared" si="21"/>
        <v>0.31249999999999994</v>
      </c>
      <c r="Z703" t="s">
        <v>61</v>
      </c>
    </row>
    <row r="704" spans="1:26" ht="15" customHeight="1" x14ac:dyDescent="0.35">
      <c r="A704">
        <v>13340</v>
      </c>
      <c r="B704" t="s">
        <v>3175</v>
      </c>
      <c r="C704" s="1">
        <v>42222</v>
      </c>
      <c r="D704" s="1">
        <v>42222</v>
      </c>
      <c r="E704" t="s">
        <v>73</v>
      </c>
      <c r="F704" t="s">
        <v>3176</v>
      </c>
      <c r="G704" t="s">
        <v>663</v>
      </c>
      <c r="H704" s="2" t="s">
        <v>43</v>
      </c>
      <c r="I704" s="7"/>
      <c r="J704" t="s">
        <v>3177</v>
      </c>
      <c r="K704" t="s">
        <v>3178</v>
      </c>
      <c r="L704" t="s">
        <v>3179</v>
      </c>
      <c r="M704" s="4" t="s">
        <v>219</v>
      </c>
      <c r="N704" s="2" t="s">
        <v>69</v>
      </c>
      <c r="O704" t="s">
        <v>1450</v>
      </c>
      <c r="P704" s="2" t="s">
        <v>35</v>
      </c>
      <c r="Q704" s="2" t="s">
        <v>81</v>
      </c>
      <c r="R704" t="s">
        <v>1451</v>
      </c>
      <c r="S704" s="8">
        <f t="shared" si="20"/>
        <v>1081.9500000000003</v>
      </c>
      <c r="T704" s="5">
        <v>1590.9</v>
      </c>
      <c r="U704" s="6">
        <v>5</v>
      </c>
      <c r="V704" s="6">
        <v>0</v>
      </c>
      <c r="W704" s="5">
        <v>508.94999999999993</v>
      </c>
      <c r="X704" s="6">
        <v>243.57</v>
      </c>
      <c r="Y704" s="6">
        <f t="shared" si="21"/>
        <v>0.31991325664718079</v>
      </c>
      <c r="Z704" t="s">
        <v>61</v>
      </c>
    </row>
    <row r="705" spans="1:26" ht="15" customHeight="1" x14ac:dyDescent="0.35">
      <c r="A705">
        <v>46906</v>
      </c>
      <c r="B705" t="s">
        <v>3180</v>
      </c>
      <c r="C705" s="1">
        <v>42173</v>
      </c>
      <c r="D705" s="1">
        <v>42176</v>
      </c>
      <c r="E705" t="s">
        <v>25</v>
      </c>
      <c r="F705" t="s">
        <v>3181</v>
      </c>
      <c r="G705" t="s">
        <v>3182</v>
      </c>
      <c r="H705" s="2" t="s">
        <v>28</v>
      </c>
      <c r="I705" s="7"/>
      <c r="J705" t="s">
        <v>3183</v>
      </c>
      <c r="K705" t="s">
        <v>3184</v>
      </c>
      <c r="L705" t="s">
        <v>2177</v>
      </c>
      <c r="M705" s="4" t="s">
        <v>133</v>
      </c>
      <c r="N705" s="2" t="s">
        <v>48</v>
      </c>
      <c r="O705" t="s">
        <v>1216</v>
      </c>
      <c r="P705" s="2" t="s">
        <v>50</v>
      </c>
      <c r="Q705" s="2" t="s">
        <v>107</v>
      </c>
      <c r="R705" t="s">
        <v>1217</v>
      </c>
      <c r="S705" s="8">
        <f t="shared" si="20"/>
        <v>997.92000000000019</v>
      </c>
      <c r="T705" s="5">
        <v>1467.3600000000001</v>
      </c>
      <c r="U705" s="6">
        <v>4</v>
      </c>
      <c r="V705" s="6">
        <v>0</v>
      </c>
      <c r="W705" s="5">
        <v>469.43999999999994</v>
      </c>
      <c r="X705" s="6">
        <v>243.14</v>
      </c>
      <c r="Y705" s="6">
        <f t="shared" si="21"/>
        <v>0.31992149165848865</v>
      </c>
      <c r="Z705" t="s">
        <v>38</v>
      </c>
    </row>
    <row r="706" spans="1:26" ht="15" customHeight="1" x14ac:dyDescent="0.35">
      <c r="A706">
        <v>26535</v>
      </c>
      <c r="B706" t="s">
        <v>3185</v>
      </c>
      <c r="C706" s="1">
        <v>42369</v>
      </c>
      <c r="D706" s="1">
        <v>42370</v>
      </c>
      <c r="E706" t="s">
        <v>25</v>
      </c>
      <c r="F706" t="s">
        <v>3186</v>
      </c>
      <c r="G706" t="s">
        <v>3187</v>
      </c>
      <c r="H706" s="2" t="s">
        <v>43</v>
      </c>
      <c r="I706" s="7"/>
      <c r="J706" t="s">
        <v>978</v>
      </c>
      <c r="K706" t="s">
        <v>978</v>
      </c>
      <c r="L706" t="s">
        <v>331</v>
      </c>
      <c r="M706" s="4" t="s">
        <v>332</v>
      </c>
      <c r="N706" s="2" t="s">
        <v>48</v>
      </c>
      <c r="O706" t="s">
        <v>839</v>
      </c>
      <c r="P706" s="2" t="s">
        <v>50</v>
      </c>
      <c r="Q706" s="2" t="s">
        <v>107</v>
      </c>
      <c r="R706" t="s">
        <v>840</v>
      </c>
      <c r="S706" s="8">
        <f t="shared" si="20"/>
        <v>1044.3599999999999</v>
      </c>
      <c r="T706" s="5">
        <v>1091.2805999999998</v>
      </c>
      <c r="U706" s="6">
        <v>3</v>
      </c>
      <c r="V706" s="6">
        <v>7.0000000000000007E-2</v>
      </c>
      <c r="W706" s="5">
        <v>46.920599999999993</v>
      </c>
      <c r="X706" s="6">
        <v>243.11</v>
      </c>
      <c r="Y706" s="6">
        <f t="shared" si="21"/>
        <v>4.299590774361791E-2</v>
      </c>
      <c r="Z706" t="s">
        <v>38</v>
      </c>
    </row>
    <row r="707" spans="1:26" ht="15" customHeight="1" x14ac:dyDescent="0.35">
      <c r="A707">
        <v>509</v>
      </c>
      <c r="B707" t="s">
        <v>3188</v>
      </c>
      <c r="C707" s="1">
        <v>41541</v>
      </c>
      <c r="D707" s="1">
        <v>41545</v>
      </c>
      <c r="E707" t="s">
        <v>40</v>
      </c>
      <c r="F707" t="s">
        <v>3189</v>
      </c>
      <c r="G707" t="s">
        <v>3190</v>
      </c>
      <c r="H707" s="2" t="s">
        <v>65</v>
      </c>
      <c r="I707" s="7"/>
      <c r="J707" t="s">
        <v>1398</v>
      </c>
      <c r="K707" t="s">
        <v>1398</v>
      </c>
      <c r="L707" t="s">
        <v>509</v>
      </c>
      <c r="M707" s="4" t="s">
        <v>228</v>
      </c>
      <c r="N707" s="2" t="s">
        <v>143</v>
      </c>
      <c r="O707" t="s">
        <v>1868</v>
      </c>
      <c r="P707" s="2" t="s">
        <v>35</v>
      </c>
      <c r="Q707" s="2" t="s">
        <v>81</v>
      </c>
      <c r="R707" t="s">
        <v>1869</v>
      </c>
      <c r="S707" s="8">
        <f t="shared" ref="S707:S770" si="22">T707-W707</f>
        <v>1594.5600000000004</v>
      </c>
      <c r="T707" s="5">
        <v>2014.3632000000002</v>
      </c>
      <c r="U707" s="6">
        <v>8</v>
      </c>
      <c r="V707" s="6">
        <v>2E-3</v>
      </c>
      <c r="W707" s="5">
        <v>419.80319999999995</v>
      </c>
      <c r="X707" s="6">
        <v>243.05900000000003</v>
      </c>
      <c r="Y707" s="6">
        <f t="shared" ref="Y707:Y770" si="23">W707/T707</f>
        <v>0.2084049192320431</v>
      </c>
      <c r="Z707" t="s">
        <v>61</v>
      </c>
    </row>
    <row r="708" spans="1:26" ht="15" customHeight="1" x14ac:dyDescent="0.35">
      <c r="A708">
        <v>49790</v>
      </c>
      <c r="B708" t="s">
        <v>3191</v>
      </c>
      <c r="C708" s="1">
        <v>41688</v>
      </c>
      <c r="D708" s="1">
        <v>41693</v>
      </c>
      <c r="E708" t="s">
        <v>40</v>
      </c>
      <c r="F708" t="s">
        <v>3192</v>
      </c>
      <c r="G708" t="s">
        <v>1736</v>
      </c>
      <c r="H708" s="2" t="s">
        <v>28</v>
      </c>
      <c r="I708" s="7"/>
      <c r="J708" t="s">
        <v>660</v>
      </c>
      <c r="K708" t="s">
        <v>660</v>
      </c>
      <c r="L708" t="s">
        <v>303</v>
      </c>
      <c r="M708" s="4" t="s">
        <v>304</v>
      </c>
      <c r="N708" s="2" t="s">
        <v>79</v>
      </c>
      <c r="O708" t="s">
        <v>3193</v>
      </c>
      <c r="P708" s="2" t="s">
        <v>50</v>
      </c>
      <c r="Q708" s="2" t="s">
        <v>104</v>
      </c>
      <c r="R708" t="s">
        <v>3194</v>
      </c>
      <c r="S708" s="8">
        <f t="shared" si="22"/>
        <v>2947.2</v>
      </c>
      <c r="T708" s="5">
        <v>3877.68</v>
      </c>
      <c r="U708" s="6">
        <v>8</v>
      </c>
      <c r="V708" s="6">
        <v>0</v>
      </c>
      <c r="W708" s="5">
        <v>930.48</v>
      </c>
      <c r="X708" s="6">
        <v>242.9</v>
      </c>
      <c r="Y708" s="6">
        <f t="shared" si="23"/>
        <v>0.2399579129788946</v>
      </c>
      <c r="Z708" t="s">
        <v>61</v>
      </c>
    </row>
    <row r="709" spans="1:26" ht="15" customHeight="1" x14ac:dyDescent="0.35">
      <c r="A709">
        <v>32895</v>
      </c>
      <c r="B709" t="s">
        <v>3124</v>
      </c>
      <c r="C709" s="1">
        <v>42328</v>
      </c>
      <c r="D709" s="1">
        <v>42330</v>
      </c>
      <c r="E709" t="s">
        <v>40</v>
      </c>
      <c r="F709" t="s">
        <v>3125</v>
      </c>
      <c r="G709" t="s">
        <v>526</v>
      </c>
      <c r="H709" s="2" t="s">
        <v>28</v>
      </c>
      <c r="I709" s="7">
        <v>75007</v>
      </c>
      <c r="J709" t="s">
        <v>3126</v>
      </c>
      <c r="K709" t="s">
        <v>166</v>
      </c>
      <c r="L709" t="s">
        <v>31</v>
      </c>
      <c r="M709" s="4" t="s">
        <v>32</v>
      </c>
      <c r="N709" s="2" t="s">
        <v>33</v>
      </c>
      <c r="O709" t="s">
        <v>3195</v>
      </c>
      <c r="P709" s="2" t="s">
        <v>117</v>
      </c>
      <c r="Q709" s="2" t="s">
        <v>936</v>
      </c>
      <c r="R709" t="s">
        <v>3196</v>
      </c>
      <c r="S709" s="8">
        <f t="shared" si="22"/>
        <v>6.1716000000000006</v>
      </c>
      <c r="T709" s="5">
        <v>6.6720000000000006</v>
      </c>
      <c r="U709" s="6">
        <v>1</v>
      </c>
      <c r="V709" s="6">
        <v>0.2</v>
      </c>
      <c r="W709" s="5">
        <v>0.50039999999999996</v>
      </c>
      <c r="X709" s="6">
        <v>1.74</v>
      </c>
      <c r="Y709" s="6">
        <f t="shared" si="23"/>
        <v>7.4999999999999983E-2</v>
      </c>
      <c r="Z709" t="s">
        <v>61</v>
      </c>
    </row>
    <row r="710" spans="1:26" ht="15" customHeight="1" x14ac:dyDescent="0.35">
      <c r="A710">
        <v>32897</v>
      </c>
      <c r="B710" t="s">
        <v>3124</v>
      </c>
      <c r="C710" s="1">
        <v>42328</v>
      </c>
      <c r="D710" s="1">
        <v>42330</v>
      </c>
      <c r="E710" t="s">
        <v>40</v>
      </c>
      <c r="F710" t="s">
        <v>3125</v>
      </c>
      <c r="G710" t="s">
        <v>526</v>
      </c>
      <c r="H710" s="2" t="s">
        <v>28</v>
      </c>
      <c r="I710" s="7">
        <v>75007</v>
      </c>
      <c r="J710" t="s">
        <v>3126</v>
      </c>
      <c r="K710" t="s">
        <v>166</v>
      </c>
      <c r="L710" t="s">
        <v>31</v>
      </c>
      <c r="M710" s="4" t="s">
        <v>32</v>
      </c>
      <c r="N710" s="2" t="s">
        <v>33</v>
      </c>
      <c r="O710" t="s">
        <v>3197</v>
      </c>
      <c r="P710" s="2" t="s">
        <v>50</v>
      </c>
      <c r="Q710" s="2" t="s">
        <v>362</v>
      </c>
      <c r="R710" t="s">
        <v>3198</v>
      </c>
      <c r="S710" s="8">
        <f t="shared" si="22"/>
        <v>29.984999999999999</v>
      </c>
      <c r="T710" s="5">
        <v>15.991999999999999</v>
      </c>
      <c r="U710" s="6">
        <v>2</v>
      </c>
      <c r="V710" s="6">
        <v>0.6</v>
      </c>
      <c r="W710" s="5">
        <v>-13.992999999999999</v>
      </c>
      <c r="X710" s="6">
        <v>1.54</v>
      </c>
      <c r="Y710" s="6">
        <f t="shared" si="23"/>
        <v>-0.875</v>
      </c>
      <c r="Z710" t="s">
        <v>61</v>
      </c>
    </row>
    <row r="711" spans="1:26" ht="15" customHeight="1" x14ac:dyDescent="0.35">
      <c r="A711">
        <v>29737</v>
      </c>
      <c r="B711" t="s">
        <v>3199</v>
      </c>
      <c r="C711" s="1">
        <v>42332</v>
      </c>
      <c r="D711" s="1">
        <v>42334</v>
      </c>
      <c r="E711" t="s">
        <v>25</v>
      </c>
      <c r="F711" t="s">
        <v>3200</v>
      </c>
      <c r="G711" t="s">
        <v>3201</v>
      </c>
      <c r="H711" s="2" t="s">
        <v>43</v>
      </c>
      <c r="I711" s="7"/>
      <c r="J711" t="s">
        <v>664</v>
      </c>
      <c r="K711" t="s">
        <v>433</v>
      </c>
      <c r="L711" t="s">
        <v>46</v>
      </c>
      <c r="M711" s="4" t="s">
        <v>47</v>
      </c>
      <c r="N711" s="2" t="s">
        <v>48</v>
      </c>
      <c r="O711" t="s">
        <v>534</v>
      </c>
      <c r="P711" s="2" t="s">
        <v>35</v>
      </c>
      <c r="Q711" s="2" t="s">
        <v>36</v>
      </c>
      <c r="R711" t="s">
        <v>535</v>
      </c>
      <c r="S711" s="8">
        <f t="shared" si="22"/>
        <v>2004.4499999999998</v>
      </c>
      <c r="T711" s="5">
        <v>2863.35</v>
      </c>
      <c r="U711" s="6">
        <v>5</v>
      </c>
      <c r="V711" s="6">
        <v>0.1</v>
      </c>
      <c r="W711" s="5">
        <v>858.9</v>
      </c>
      <c r="X711" s="6">
        <v>242.57</v>
      </c>
      <c r="Y711" s="6">
        <f t="shared" si="23"/>
        <v>0.29996332966629996</v>
      </c>
      <c r="Z711" t="s">
        <v>61</v>
      </c>
    </row>
    <row r="712" spans="1:26" ht="15" customHeight="1" x14ac:dyDescent="0.35">
      <c r="A712">
        <v>25271</v>
      </c>
      <c r="B712" t="s">
        <v>3202</v>
      </c>
      <c r="C712" s="1">
        <v>42270</v>
      </c>
      <c r="D712" s="1">
        <v>42276</v>
      </c>
      <c r="E712" t="s">
        <v>98</v>
      </c>
      <c r="F712" t="s">
        <v>3203</v>
      </c>
      <c r="G712" t="s">
        <v>3204</v>
      </c>
      <c r="H712" s="2" t="s">
        <v>65</v>
      </c>
      <c r="I712" s="7"/>
      <c r="J712" t="s">
        <v>1136</v>
      </c>
      <c r="K712" t="s">
        <v>630</v>
      </c>
      <c r="L712" t="s">
        <v>631</v>
      </c>
      <c r="M712" s="4" t="s">
        <v>332</v>
      </c>
      <c r="N712" s="2" t="s">
        <v>48</v>
      </c>
      <c r="O712" t="s">
        <v>389</v>
      </c>
      <c r="P712" s="2" t="s">
        <v>50</v>
      </c>
      <c r="Q712" s="2" t="s">
        <v>51</v>
      </c>
      <c r="R712" t="s">
        <v>390</v>
      </c>
      <c r="S712" s="8">
        <f t="shared" si="22"/>
        <v>2652.2399999999993</v>
      </c>
      <c r="T712" s="5">
        <v>2841.6599999999994</v>
      </c>
      <c r="U712" s="6">
        <v>8</v>
      </c>
      <c r="V712" s="6">
        <v>0.25</v>
      </c>
      <c r="W712" s="5">
        <v>189.42000000000007</v>
      </c>
      <c r="X712" s="6">
        <v>242.38</v>
      </c>
      <c r="Y712" s="6">
        <f t="shared" si="23"/>
        <v>6.6658220899052004E-2</v>
      </c>
      <c r="Z712" t="s">
        <v>61</v>
      </c>
    </row>
    <row r="713" spans="1:26" ht="15" customHeight="1" x14ac:dyDescent="0.35">
      <c r="A713">
        <v>15079</v>
      </c>
      <c r="B713" t="s">
        <v>3205</v>
      </c>
      <c r="C713" s="1">
        <v>42312</v>
      </c>
      <c r="D713" s="1">
        <v>42315</v>
      </c>
      <c r="E713" t="s">
        <v>25</v>
      </c>
      <c r="F713" t="s">
        <v>3206</v>
      </c>
      <c r="G713" t="s">
        <v>3207</v>
      </c>
      <c r="H713" s="2" t="s">
        <v>43</v>
      </c>
      <c r="I713" s="7"/>
      <c r="J713" t="s">
        <v>3208</v>
      </c>
      <c r="K713" t="s">
        <v>671</v>
      </c>
      <c r="L713" t="s">
        <v>161</v>
      </c>
      <c r="M713" s="4" t="s">
        <v>68</v>
      </c>
      <c r="N713" s="2" t="s">
        <v>69</v>
      </c>
      <c r="O713" t="s">
        <v>3209</v>
      </c>
      <c r="P713" s="2" t="s">
        <v>35</v>
      </c>
      <c r="Q713" s="2" t="s">
        <v>283</v>
      </c>
      <c r="R713" t="s">
        <v>3210</v>
      </c>
      <c r="S713" s="8">
        <f t="shared" si="22"/>
        <v>801.54000000000019</v>
      </c>
      <c r="T713" s="5">
        <v>765.45900000000017</v>
      </c>
      <c r="U713" s="6">
        <v>3</v>
      </c>
      <c r="V713" s="6">
        <v>0.15</v>
      </c>
      <c r="W713" s="5">
        <v>-36.081000000000017</v>
      </c>
      <c r="X713" s="6">
        <v>242.18</v>
      </c>
      <c r="Y713" s="6">
        <f t="shared" si="23"/>
        <v>-4.7136424027936191E-2</v>
      </c>
      <c r="Z713" t="s">
        <v>53</v>
      </c>
    </row>
    <row r="714" spans="1:26" ht="15" customHeight="1" x14ac:dyDescent="0.35">
      <c r="A714">
        <v>28572</v>
      </c>
      <c r="B714" t="s">
        <v>3211</v>
      </c>
      <c r="C714" s="1">
        <v>42248</v>
      </c>
      <c r="D714" s="1">
        <v>42251</v>
      </c>
      <c r="E714" t="s">
        <v>25</v>
      </c>
      <c r="F714" t="s">
        <v>3212</v>
      </c>
      <c r="G714" t="s">
        <v>241</v>
      </c>
      <c r="H714" s="2" t="s">
        <v>43</v>
      </c>
      <c r="I714" s="7"/>
      <c r="J714" t="s">
        <v>44</v>
      </c>
      <c r="K714" t="s">
        <v>45</v>
      </c>
      <c r="L714" t="s">
        <v>46</v>
      </c>
      <c r="M714" s="4" t="s">
        <v>47</v>
      </c>
      <c r="N714" s="2" t="s">
        <v>48</v>
      </c>
      <c r="O714" t="s">
        <v>738</v>
      </c>
      <c r="P714" s="2" t="s">
        <v>117</v>
      </c>
      <c r="Q714" s="2" t="s">
        <v>154</v>
      </c>
      <c r="R714" t="s">
        <v>739</v>
      </c>
      <c r="S714" s="8">
        <f t="shared" si="22"/>
        <v>1887.84</v>
      </c>
      <c r="T714" s="5">
        <v>1887.84</v>
      </c>
      <c r="U714" s="6">
        <v>4</v>
      </c>
      <c r="V714" s="6">
        <v>0.1</v>
      </c>
      <c r="W714" s="5">
        <v>0</v>
      </c>
      <c r="X714" s="6">
        <v>241.89</v>
      </c>
      <c r="Y714" s="6">
        <f t="shared" si="23"/>
        <v>0</v>
      </c>
      <c r="Z714" t="s">
        <v>61</v>
      </c>
    </row>
    <row r="715" spans="1:26" ht="15" customHeight="1" x14ac:dyDescent="0.35">
      <c r="A715">
        <v>33927</v>
      </c>
      <c r="B715" t="s">
        <v>3213</v>
      </c>
      <c r="C715" s="1">
        <v>41527</v>
      </c>
      <c r="D715" s="1">
        <v>41532</v>
      </c>
      <c r="E715" t="s">
        <v>98</v>
      </c>
      <c r="F715" t="s">
        <v>3125</v>
      </c>
      <c r="G715" t="s">
        <v>526</v>
      </c>
      <c r="H715" s="2" t="s">
        <v>28</v>
      </c>
      <c r="I715" s="7">
        <v>74133</v>
      </c>
      <c r="J715" t="s">
        <v>3214</v>
      </c>
      <c r="K715" t="s">
        <v>30</v>
      </c>
      <c r="L715" t="s">
        <v>31</v>
      </c>
      <c r="M715" s="4" t="s">
        <v>32</v>
      </c>
      <c r="N715" s="2" t="s">
        <v>33</v>
      </c>
      <c r="O715" t="s">
        <v>3215</v>
      </c>
      <c r="P715" s="2" t="s">
        <v>117</v>
      </c>
      <c r="Q715" s="2" t="s">
        <v>437</v>
      </c>
      <c r="R715" t="s">
        <v>3216</v>
      </c>
      <c r="S715" s="8">
        <f t="shared" si="22"/>
        <v>7.9182000000000006</v>
      </c>
      <c r="T715" s="5">
        <v>14.940000000000001</v>
      </c>
      <c r="U715" s="6">
        <v>3</v>
      </c>
      <c r="V715" s="6">
        <v>0</v>
      </c>
      <c r="W715" s="5">
        <v>7.0218000000000007</v>
      </c>
      <c r="X715" s="6">
        <v>1.52</v>
      </c>
      <c r="Y715" s="6">
        <f t="shared" si="23"/>
        <v>0.47000000000000003</v>
      </c>
      <c r="Z715" t="s">
        <v>38</v>
      </c>
    </row>
    <row r="716" spans="1:26" ht="15" customHeight="1" x14ac:dyDescent="0.35">
      <c r="A716">
        <v>47228</v>
      </c>
      <c r="B716" t="s">
        <v>3217</v>
      </c>
      <c r="C716" s="1">
        <v>41660</v>
      </c>
      <c r="D716" s="1">
        <v>41660</v>
      </c>
      <c r="E716" t="s">
        <v>73</v>
      </c>
      <c r="F716" t="s">
        <v>3218</v>
      </c>
      <c r="G716" t="s">
        <v>3219</v>
      </c>
      <c r="H716" s="2" t="s">
        <v>28</v>
      </c>
      <c r="I716" s="7"/>
      <c r="J716" t="s">
        <v>101</v>
      </c>
      <c r="K716" t="s">
        <v>1178</v>
      </c>
      <c r="L716" t="s">
        <v>1179</v>
      </c>
      <c r="M716" s="4" t="s">
        <v>1179</v>
      </c>
      <c r="N716" s="2" t="s">
        <v>33</v>
      </c>
      <c r="O716" t="s">
        <v>3220</v>
      </c>
      <c r="P716" s="2" t="s">
        <v>117</v>
      </c>
      <c r="Q716" s="2" t="s">
        <v>118</v>
      </c>
      <c r="R716" t="s">
        <v>3221</v>
      </c>
      <c r="S716" s="8">
        <f t="shared" si="22"/>
        <v>332.87999999999994</v>
      </c>
      <c r="T716" s="5">
        <v>410.87999999999994</v>
      </c>
      <c r="U716" s="6">
        <v>8</v>
      </c>
      <c r="V716" s="6">
        <v>0</v>
      </c>
      <c r="W716" s="5">
        <v>78</v>
      </c>
      <c r="X716" s="6">
        <v>59.79</v>
      </c>
      <c r="Y716" s="6">
        <f t="shared" si="23"/>
        <v>0.18983644859813087</v>
      </c>
      <c r="Z716" t="s">
        <v>38</v>
      </c>
    </row>
    <row r="717" spans="1:26" ht="15" customHeight="1" x14ac:dyDescent="0.35">
      <c r="A717">
        <v>5467</v>
      </c>
      <c r="B717" t="s">
        <v>3222</v>
      </c>
      <c r="C717" s="1">
        <v>42111</v>
      </c>
      <c r="D717" s="1">
        <v>42114</v>
      </c>
      <c r="E717" t="s">
        <v>40</v>
      </c>
      <c r="F717" t="s">
        <v>3223</v>
      </c>
      <c r="G717" t="s">
        <v>988</v>
      </c>
      <c r="H717" s="2" t="s">
        <v>28</v>
      </c>
      <c r="I717" s="7"/>
      <c r="J717" t="s">
        <v>3224</v>
      </c>
      <c r="K717" t="s">
        <v>3225</v>
      </c>
      <c r="L717" t="s">
        <v>1496</v>
      </c>
      <c r="M717" s="4" t="s">
        <v>274</v>
      </c>
      <c r="N717" s="2" t="s">
        <v>143</v>
      </c>
      <c r="O717" t="s">
        <v>622</v>
      </c>
      <c r="P717" s="2" t="s">
        <v>117</v>
      </c>
      <c r="Q717" s="2" t="s">
        <v>154</v>
      </c>
      <c r="R717" t="s">
        <v>623</v>
      </c>
      <c r="S717" s="8">
        <f t="shared" si="22"/>
        <v>1621.5</v>
      </c>
      <c r="T717" s="5">
        <v>1801.6</v>
      </c>
      <c r="U717" s="6">
        <v>5</v>
      </c>
      <c r="V717" s="6">
        <v>0</v>
      </c>
      <c r="W717" s="5">
        <v>180.10000000000002</v>
      </c>
      <c r="X717" s="6">
        <v>241.53699999999998</v>
      </c>
      <c r="Y717" s="6">
        <f t="shared" si="23"/>
        <v>9.9966696269982253E-2</v>
      </c>
      <c r="Z717" t="s">
        <v>61</v>
      </c>
    </row>
    <row r="718" spans="1:26" ht="15" customHeight="1" x14ac:dyDescent="0.35">
      <c r="A718">
        <v>13846</v>
      </c>
      <c r="B718" t="s">
        <v>364</v>
      </c>
      <c r="C718" s="1">
        <v>41706</v>
      </c>
      <c r="D718" s="1">
        <v>41706</v>
      </c>
      <c r="E718" t="s">
        <v>73</v>
      </c>
      <c r="F718" t="s">
        <v>365</v>
      </c>
      <c r="G718" t="s">
        <v>366</v>
      </c>
      <c r="H718" s="2" t="s">
        <v>43</v>
      </c>
      <c r="I718" s="7"/>
      <c r="J718" t="s">
        <v>367</v>
      </c>
      <c r="K718" t="s">
        <v>160</v>
      </c>
      <c r="L718" t="s">
        <v>161</v>
      </c>
      <c r="M718" s="4" t="s">
        <v>68</v>
      </c>
      <c r="N718" s="2" t="s">
        <v>69</v>
      </c>
      <c r="O718" t="s">
        <v>3226</v>
      </c>
      <c r="P718" s="2" t="s">
        <v>35</v>
      </c>
      <c r="Q718" s="2" t="s">
        <v>36</v>
      </c>
      <c r="R718" t="s">
        <v>3227</v>
      </c>
      <c r="S718" s="8">
        <f t="shared" si="22"/>
        <v>779.4</v>
      </c>
      <c r="T718" s="5">
        <v>779.28</v>
      </c>
      <c r="U718" s="6">
        <v>5</v>
      </c>
      <c r="V718" s="6">
        <v>0.15</v>
      </c>
      <c r="W718" s="5">
        <v>-0.11999999999997613</v>
      </c>
      <c r="X718" s="6">
        <v>241.34</v>
      </c>
      <c r="Y718" s="6">
        <f t="shared" si="23"/>
        <v>-1.5398829688940578E-4</v>
      </c>
      <c r="Z718" t="s">
        <v>53</v>
      </c>
    </row>
    <row r="719" spans="1:26" ht="15" customHeight="1" x14ac:dyDescent="0.35">
      <c r="A719">
        <v>50118</v>
      </c>
      <c r="B719" t="s">
        <v>3228</v>
      </c>
      <c r="C719" s="1">
        <v>40964</v>
      </c>
      <c r="D719" s="1">
        <v>40964</v>
      </c>
      <c r="E719" t="s">
        <v>73</v>
      </c>
      <c r="F719" t="s">
        <v>3229</v>
      </c>
      <c r="G719" t="s">
        <v>736</v>
      </c>
      <c r="H719" s="2" t="s">
        <v>28</v>
      </c>
      <c r="I719" s="7"/>
      <c r="J719" t="s">
        <v>3230</v>
      </c>
      <c r="K719" t="s">
        <v>3231</v>
      </c>
      <c r="L719" t="s">
        <v>3232</v>
      </c>
      <c r="M719" s="4" t="s">
        <v>572</v>
      </c>
      <c r="N719" s="2" t="s">
        <v>79</v>
      </c>
      <c r="O719" t="s">
        <v>3233</v>
      </c>
      <c r="P719" s="2" t="s">
        <v>35</v>
      </c>
      <c r="Q719" s="2" t="s">
        <v>283</v>
      </c>
      <c r="R719" t="s">
        <v>3234</v>
      </c>
      <c r="S719" s="8">
        <f t="shared" si="22"/>
        <v>410.94</v>
      </c>
      <c r="T719" s="5">
        <v>613.26</v>
      </c>
      <c r="U719" s="6">
        <v>2</v>
      </c>
      <c r="V719" s="6">
        <v>0</v>
      </c>
      <c r="W719" s="5">
        <v>202.32</v>
      </c>
      <c r="X719" s="6">
        <v>241.33</v>
      </c>
      <c r="Y719" s="6">
        <f t="shared" si="23"/>
        <v>0.32990901085999413</v>
      </c>
      <c r="Z719" t="s">
        <v>53</v>
      </c>
    </row>
    <row r="720" spans="1:26" ht="15" customHeight="1" x14ac:dyDescent="0.35">
      <c r="A720">
        <v>31989</v>
      </c>
      <c r="B720" t="s">
        <v>3235</v>
      </c>
      <c r="C720" s="1">
        <v>41361</v>
      </c>
      <c r="D720" s="1">
        <v>41366</v>
      </c>
      <c r="E720" t="s">
        <v>98</v>
      </c>
      <c r="F720" t="s">
        <v>3236</v>
      </c>
      <c r="G720" t="s">
        <v>3219</v>
      </c>
      <c r="H720" s="2" t="s">
        <v>28</v>
      </c>
      <c r="I720" s="7">
        <v>90036</v>
      </c>
      <c r="J720" t="s">
        <v>308</v>
      </c>
      <c r="K720" t="s">
        <v>288</v>
      </c>
      <c r="L720" t="s">
        <v>31</v>
      </c>
      <c r="M720" s="4" t="s">
        <v>113</v>
      </c>
      <c r="N720" s="2" t="s">
        <v>33</v>
      </c>
      <c r="O720" t="s">
        <v>3237</v>
      </c>
      <c r="P720" s="2" t="s">
        <v>35</v>
      </c>
      <c r="Q720" s="2" t="s">
        <v>314</v>
      </c>
      <c r="R720" t="s">
        <v>3238</v>
      </c>
      <c r="S720" s="8">
        <f t="shared" si="22"/>
        <v>141.304</v>
      </c>
      <c r="T720" s="5">
        <v>166.24</v>
      </c>
      <c r="U720" s="6">
        <v>1</v>
      </c>
      <c r="V720" s="6">
        <v>0</v>
      </c>
      <c r="W720" s="5">
        <v>24.936000000000007</v>
      </c>
      <c r="X720" s="6">
        <v>17.399999999999999</v>
      </c>
      <c r="Y720" s="6">
        <f t="shared" si="23"/>
        <v>0.15000000000000002</v>
      </c>
      <c r="Z720" t="s">
        <v>61</v>
      </c>
    </row>
    <row r="721" spans="1:26" ht="15" customHeight="1" x14ac:dyDescent="0.35">
      <c r="A721">
        <v>30834</v>
      </c>
      <c r="B721" t="s">
        <v>3239</v>
      </c>
      <c r="C721" s="1">
        <v>42263</v>
      </c>
      <c r="D721" s="1">
        <v>42267</v>
      </c>
      <c r="E721" t="s">
        <v>40</v>
      </c>
      <c r="F721" t="s">
        <v>3240</v>
      </c>
      <c r="G721" t="s">
        <v>2094</v>
      </c>
      <c r="H721" s="2" t="s">
        <v>65</v>
      </c>
      <c r="I721" s="7"/>
      <c r="J721" t="s">
        <v>44</v>
      </c>
      <c r="K721" t="s">
        <v>45</v>
      </c>
      <c r="L721" t="s">
        <v>46</v>
      </c>
      <c r="M721" s="4" t="s">
        <v>47</v>
      </c>
      <c r="N721" s="2" t="s">
        <v>48</v>
      </c>
      <c r="O721" t="s">
        <v>1475</v>
      </c>
      <c r="P721" s="2" t="s">
        <v>50</v>
      </c>
      <c r="Q721" s="2" t="s">
        <v>51</v>
      </c>
      <c r="R721" t="s">
        <v>1476</v>
      </c>
      <c r="S721" s="8">
        <f t="shared" si="22"/>
        <v>1562.0399999999995</v>
      </c>
      <c r="T721" s="5">
        <v>1837.5599999999995</v>
      </c>
      <c r="U721" s="6">
        <v>4</v>
      </c>
      <c r="V721" s="6">
        <v>0</v>
      </c>
      <c r="W721" s="5">
        <v>275.52</v>
      </c>
      <c r="X721" s="6">
        <v>240.32</v>
      </c>
      <c r="Y721" s="6">
        <f t="shared" si="23"/>
        <v>0.14993796120942993</v>
      </c>
      <c r="Z721" t="s">
        <v>61</v>
      </c>
    </row>
    <row r="722" spans="1:26" ht="15" customHeight="1" x14ac:dyDescent="0.35">
      <c r="A722">
        <v>12121</v>
      </c>
      <c r="B722" t="s">
        <v>3241</v>
      </c>
      <c r="C722" s="1">
        <v>41828</v>
      </c>
      <c r="D722" s="1">
        <v>41831</v>
      </c>
      <c r="E722" t="s">
        <v>25</v>
      </c>
      <c r="F722" t="s">
        <v>3242</v>
      </c>
      <c r="G722" t="s">
        <v>2261</v>
      </c>
      <c r="H722" s="2" t="s">
        <v>28</v>
      </c>
      <c r="I722" s="7"/>
      <c r="J722" t="s">
        <v>3243</v>
      </c>
      <c r="K722" t="s">
        <v>2273</v>
      </c>
      <c r="L722" t="s">
        <v>176</v>
      </c>
      <c r="M722" s="4" t="s">
        <v>177</v>
      </c>
      <c r="N722" s="2" t="s">
        <v>69</v>
      </c>
      <c r="O722" t="s">
        <v>178</v>
      </c>
      <c r="P722" s="2" t="s">
        <v>117</v>
      </c>
      <c r="Q722" s="2" t="s">
        <v>154</v>
      </c>
      <c r="R722" t="s">
        <v>179</v>
      </c>
      <c r="S722" s="8">
        <f t="shared" si="22"/>
        <v>1989.7500000000002</v>
      </c>
      <c r="T722" s="5">
        <v>3979.29</v>
      </c>
      <c r="U722" s="6">
        <v>7</v>
      </c>
      <c r="V722" s="6">
        <v>0</v>
      </c>
      <c r="W722" s="5">
        <v>1989.5399999999997</v>
      </c>
      <c r="X722" s="6">
        <v>240.17</v>
      </c>
      <c r="Y722" s="6">
        <f t="shared" si="23"/>
        <v>0.49997361338329194</v>
      </c>
      <c r="Z722" t="s">
        <v>61</v>
      </c>
    </row>
    <row r="723" spans="1:26" ht="15" customHeight="1" x14ac:dyDescent="0.35">
      <c r="A723">
        <v>35613</v>
      </c>
      <c r="B723" t="s">
        <v>3244</v>
      </c>
      <c r="C723" s="1">
        <v>41450</v>
      </c>
      <c r="D723" s="1">
        <v>41456</v>
      </c>
      <c r="E723" t="s">
        <v>98</v>
      </c>
      <c r="F723" t="s">
        <v>3236</v>
      </c>
      <c r="G723" t="s">
        <v>3219</v>
      </c>
      <c r="H723" s="2" t="s">
        <v>28</v>
      </c>
      <c r="I723" s="7">
        <v>90045</v>
      </c>
      <c r="J723" t="s">
        <v>308</v>
      </c>
      <c r="K723" t="s">
        <v>288</v>
      </c>
      <c r="L723" t="s">
        <v>31</v>
      </c>
      <c r="M723" s="4" t="s">
        <v>113</v>
      </c>
      <c r="N723" s="2" t="s">
        <v>33</v>
      </c>
      <c r="O723" t="s">
        <v>3245</v>
      </c>
      <c r="P723" s="2" t="s">
        <v>117</v>
      </c>
      <c r="Q723" s="2" t="s">
        <v>168</v>
      </c>
      <c r="R723" t="s">
        <v>3246</v>
      </c>
      <c r="S723" s="8">
        <f t="shared" si="22"/>
        <v>295.10310000000004</v>
      </c>
      <c r="T723" s="5">
        <v>304.23</v>
      </c>
      <c r="U723" s="6">
        <v>3</v>
      </c>
      <c r="V723" s="6">
        <v>0</v>
      </c>
      <c r="W723" s="5">
        <v>9.126899999999992</v>
      </c>
      <c r="X723" s="6">
        <v>11.27</v>
      </c>
      <c r="Y723" s="6">
        <f t="shared" si="23"/>
        <v>2.9999999999999971E-2</v>
      </c>
      <c r="Z723" t="s">
        <v>61</v>
      </c>
    </row>
    <row r="724" spans="1:26" ht="15" customHeight="1" x14ac:dyDescent="0.35">
      <c r="A724">
        <v>5256</v>
      </c>
      <c r="B724" t="s">
        <v>3247</v>
      </c>
      <c r="C724" s="1">
        <v>42004</v>
      </c>
      <c r="D724" s="1">
        <v>42005</v>
      </c>
      <c r="E724" t="s">
        <v>25</v>
      </c>
      <c r="F724" t="s">
        <v>3248</v>
      </c>
      <c r="G724" t="s">
        <v>3249</v>
      </c>
      <c r="H724" s="2" t="s">
        <v>28</v>
      </c>
      <c r="I724" s="7"/>
      <c r="J724" t="s">
        <v>1520</v>
      </c>
      <c r="K724" t="s">
        <v>1520</v>
      </c>
      <c r="L724" t="s">
        <v>509</v>
      </c>
      <c r="M724" s="4" t="s">
        <v>228</v>
      </c>
      <c r="N724" s="2" t="s">
        <v>143</v>
      </c>
      <c r="O724" t="s">
        <v>1500</v>
      </c>
      <c r="P724" s="2" t="s">
        <v>35</v>
      </c>
      <c r="Q724" s="2" t="s">
        <v>81</v>
      </c>
      <c r="R724" t="s">
        <v>1501</v>
      </c>
      <c r="S724" s="8">
        <f t="shared" si="22"/>
        <v>1032.7</v>
      </c>
      <c r="T724" s="5">
        <v>1198.2986000000001</v>
      </c>
      <c r="U724" s="6">
        <v>5</v>
      </c>
      <c r="V724" s="6">
        <v>2E-3</v>
      </c>
      <c r="W724" s="5">
        <v>165.5986</v>
      </c>
      <c r="X724" s="6">
        <v>240.09200000000001</v>
      </c>
      <c r="Y724" s="6">
        <f t="shared" si="23"/>
        <v>0.13819477048541989</v>
      </c>
      <c r="Z724" t="s">
        <v>38</v>
      </c>
    </row>
    <row r="725" spans="1:26" ht="15" customHeight="1" x14ac:dyDescent="0.35">
      <c r="A725">
        <v>37429</v>
      </c>
      <c r="B725" t="s">
        <v>3250</v>
      </c>
      <c r="C725" s="1">
        <v>42263</v>
      </c>
      <c r="D725" s="1">
        <v>42268</v>
      </c>
      <c r="E725" t="s">
        <v>98</v>
      </c>
      <c r="F725" t="s">
        <v>3251</v>
      </c>
      <c r="G725" t="s">
        <v>3219</v>
      </c>
      <c r="H725" s="2" t="s">
        <v>28</v>
      </c>
      <c r="I725" s="7">
        <v>37087</v>
      </c>
      <c r="J725" t="s">
        <v>3252</v>
      </c>
      <c r="K725" t="s">
        <v>1272</v>
      </c>
      <c r="L725" t="s">
        <v>31</v>
      </c>
      <c r="M725" s="4" t="s">
        <v>360</v>
      </c>
      <c r="N725" s="2" t="s">
        <v>33</v>
      </c>
      <c r="O725" t="s">
        <v>3253</v>
      </c>
      <c r="P725" s="2" t="s">
        <v>117</v>
      </c>
      <c r="Q725" s="2" t="s">
        <v>437</v>
      </c>
      <c r="R725" t="s">
        <v>3254</v>
      </c>
      <c r="S725" s="8">
        <f t="shared" si="22"/>
        <v>104.52450000000002</v>
      </c>
      <c r="T725" s="5">
        <v>163.96</v>
      </c>
      <c r="U725" s="6">
        <v>5</v>
      </c>
      <c r="V725" s="6">
        <v>0.2</v>
      </c>
      <c r="W725" s="5">
        <v>59.435499999999998</v>
      </c>
      <c r="X725" s="6">
        <v>7.84</v>
      </c>
      <c r="Y725" s="6">
        <f t="shared" si="23"/>
        <v>0.36249999999999999</v>
      </c>
      <c r="Z725" t="s">
        <v>61</v>
      </c>
    </row>
    <row r="726" spans="1:26" ht="15" customHeight="1" x14ac:dyDescent="0.35">
      <c r="A726">
        <v>24646</v>
      </c>
      <c r="B726" t="s">
        <v>3255</v>
      </c>
      <c r="C726" s="1">
        <v>42033</v>
      </c>
      <c r="D726" s="1">
        <v>42037</v>
      </c>
      <c r="E726" t="s">
        <v>98</v>
      </c>
      <c r="F726" t="s">
        <v>3256</v>
      </c>
      <c r="G726" t="s">
        <v>3257</v>
      </c>
      <c r="H726" s="2" t="s">
        <v>28</v>
      </c>
      <c r="I726" s="7"/>
      <c r="J726" t="s">
        <v>183</v>
      </c>
      <c r="K726" t="s">
        <v>58</v>
      </c>
      <c r="L726" t="s">
        <v>46</v>
      </c>
      <c r="M726" s="4" t="s">
        <v>47</v>
      </c>
      <c r="N726" s="2" t="s">
        <v>48</v>
      </c>
      <c r="O726" t="s">
        <v>610</v>
      </c>
      <c r="P726" s="2" t="s">
        <v>50</v>
      </c>
      <c r="Q726" s="2" t="s">
        <v>107</v>
      </c>
      <c r="R726" t="s">
        <v>611</v>
      </c>
      <c r="S726" s="8">
        <f t="shared" si="22"/>
        <v>1408.6499999999996</v>
      </c>
      <c r="T726" s="5">
        <v>1864.2149999999997</v>
      </c>
      <c r="U726" s="6">
        <v>5</v>
      </c>
      <c r="V726" s="6">
        <v>0.1</v>
      </c>
      <c r="W726" s="5">
        <v>455.56499999999994</v>
      </c>
      <c r="X726" s="6">
        <v>239.83</v>
      </c>
      <c r="Y726" s="6">
        <f t="shared" si="23"/>
        <v>0.24437363716094979</v>
      </c>
      <c r="Z726" t="s">
        <v>38</v>
      </c>
    </row>
    <row r="727" spans="1:26" ht="15" customHeight="1" x14ac:dyDescent="0.35">
      <c r="A727">
        <v>43619</v>
      </c>
      <c r="B727" t="s">
        <v>3258</v>
      </c>
      <c r="C727" s="1">
        <v>41159</v>
      </c>
      <c r="D727" s="1">
        <v>41161</v>
      </c>
      <c r="E727" t="s">
        <v>40</v>
      </c>
      <c r="F727" t="s">
        <v>3259</v>
      </c>
      <c r="G727" t="s">
        <v>1358</v>
      </c>
      <c r="H727" s="2" t="s">
        <v>43</v>
      </c>
      <c r="I727" s="7"/>
      <c r="J727" t="s">
        <v>3260</v>
      </c>
      <c r="K727" t="s">
        <v>3260</v>
      </c>
      <c r="L727" t="s">
        <v>1540</v>
      </c>
      <c r="M727" s="4" t="s">
        <v>133</v>
      </c>
      <c r="N727" s="2" t="s">
        <v>48</v>
      </c>
      <c r="O727" t="s">
        <v>144</v>
      </c>
      <c r="P727" s="2" t="s">
        <v>50</v>
      </c>
      <c r="Q727" s="2" t="s">
        <v>51</v>
      </c>
      <c r="R727" t="s">
        <v>145</v>
      </c>
      <c r="S727" s="8">
        <f t="shared" si="22"/>
        <v>1713.9599999999998</v>
      </c>
      <c r="T727" s="5">
        <v>1142.6399999999999</v>
      </c>
      <c r="U727" s="6">
        <v>6</v>
      </c>
      <c r="V727" s="6">
        <v>0.6</v>
      </c>
      <c r="W727" s="5">
        <v>-571.31999999999994</v>
      </c>
      <c r="X727" s="6">
        <v>239.71</v>
      </c>
      <c r="Y727" s="6">
        <f t="shared" si="23"/>
        <v>-0.5</v>
      </c>
      <c r="Z727" t="s">
        <v>53</v>
      </c>
    </row>
    <row r="728" spans="1:26" ht="15" customHeight="1" x14ac:dyDescent="0.35">
      <c r="A728">
        <v>18895</v>
      </c>
      <c r="B728" t="s">
        <v>3261</v>
      </c>
      <c r="C728" s="1">
        <v>42052</v>
      </c>
      <c r="D728" s="1">
        <v>42056</v>
      </c>
      <c r="E728" t="s">
        <v>98</v>
      </c>
      <c r="F728" t="s">
        <v>3262</v>
      </c>
      <c r="G728" t="s">
        <v>208</v>
      </c>
      <c r="H728" s="2" t="s">
        <v>43</v>
      </c>
      <c r="I728" s="7"/>
      <c r="J728" t="s">
        <v>1832</v>
      </c>
      <c r="K728" t="s">
        <v>688</v>
      </c>
      <c r="L728" t="s">
        <v>161</v>
      </c>
      <c r="M728" s="4" t="s">
        <v>68</v>
      </c>
      <c r="N728" s="2" t="s">
        <v>69</v>
      </c>
      <c r="O728" t="s">
        <v>2326</v>
      </c>
      <c r="P728" s="2" t="s">
        <v>50</v>
      </c>
      <c r="Q728" s="2" t="s">
        <v>107</v>
      </c>
      <c r="R728" t="s">
        <v>2327</v>
      </c>
      <c r="S728" s="8">
        <f t="shared" si="22"/>
        <v>1612.7999999999997</v>
      </c>
      <c r="T728" s="5">
        <v>1630.7999999999997</v>
      </c>
      <c r="U728" s="6">
        <v>5</v>
      </c>
      <c r="V728" s="6">
        <v>0.1</v>
      </c>
      <c r="W728" s="5">
        <v>17.999999999999972</v>
      </c>
      <c r="X728" s="6">
        <v>239.69</v>
      </c>
      <c r="Y728" s="6">
        <f t="shared" si="23"/>
        <v>1.103752759381897E-2</v>
      </c>
      <c r="Z728" t="s">
        <v>38</v>
      </c>
    </row>
    <row r="729" spans="1:26" ht="15" customHeight="1" x14ac:dyDescent="0.35">
      <c r="A729">
        <v>50832</v>
      </c>
      <c r="B729" t="s">
        <v>3263</v>
      </c>
      <c r="C729" s="1">
        <v>41424</v>
      </c>
      <c r="D729" s="1">
        <v>41427</v>
      </c>
      <c r="E729" t="s">
        <v>25</v>
      </c>
      <c r="F729" t="s">
        <v>3264</v>
      </c>
      <c r="G729" t="s">
        <v>3265</v>
      </c>
      <c r="H729" s="2" t="s">
        <v>28</v>
      </c>
      <c r="I729" s="7"/>
      <c r="J729" t="s">
        <v>3266</v>
      </c>
      <c r="K729" t="s">
        <v>3266</v>
      </c>
      <c r="L729" t="s">
        <v>1329</v>
      </c>
      <c r="M729" s="4" t="s">
        <v>219</v>
      </c>
      <c r="N729" s="2" t="s">
        <v>69</v>
      </c>
      <c r="O729" t="s">
        <v>984</v>
      </c>
      <c r="P729" s="2" t="s">
        <v>35</v>
      </c>
      <c r="Q729" s="2" t="s">
        <v>36</v>
      </c>
      <c r="R729" t="s">
        <v>985</v>
      </c>
      <c r="S729" s="8">
        <f t="shared" si="22"/>
        <v>2345.4</v>
      </c>
      <c r="T729" s="5">
        <v>1172.6640000000002</v>
      </c>
      <c r="U729" s="6">
        <v>6</v>
      </c>
      <c r="V729" s="6">
        <v>0.7</v>
      </c>
      <c r="W729" s="5">
        <v>-1172.7359999999999</v>
      </c>
      <c r="X729" s="6">
        <v>239.69</v>
      </c>
      <c r="Y729" s="6">
        <f t="shared" si="23"/>
        <v>-1.0000613986615088</v>
      </c>
      <c r="Z729" t="s">
        <v>38</v>
      </c>
    </row>
    <row r="730" spans="1:26" ht="15" customHeight="1" x14ac:dyDescent="0.35">
      <c r="A730">
        <v>47986</v>
      </c>
      <c r="B730" t="s">
        <v>3267</v>
      </c>
      <c r="C730" s="1">
        <v>41641</v>
      </c>
      <c r="D730" s="1">
        <v>41643</v>
      </c>
      <c r="E730" t="s">
        <v>40</v>
      </c>
      <c r="F730" t="s">
        <v>3268</v>
      </c>
      <c r="G730" t="s">
        <v>3269</v>
      </c>
      <c r="H730" s="2" t="s">
        <v>43</v>
      </c>
      <c r="I730" s="7"/>
      <c r="J730" t="s">
        <v>3270</v>
      </c>
      <c r="K730" t="s">
        <v>3270</v>
      </c>
      <c r="L730" t="s">
        <v>400</v>
      </c>
      <c r="M730" s="4" t="s">
        <v>125</v>
      </c>
      <c r="N730" s="2" t="s">
        <v>48</v>
      </c>
      <c r="O730" t="s">
        <v>3271</v>
      </c>
      <c r="P730" s="2" t="s">
        <v>35</v>
      </c>
      <c r="Q730" s="2" t="s">
        <v>36</v>
      </c>
      <c r="R730" t="s">
        <v>3272</v>
      </c>
      <c r="S730" s="8">
        <f t="shared" si="22"/>
        <v>1698.48</v>
      </c>
      <c r="T730" s="5">
        <v>2021.88</v>
      </c>
      <c r="U730" s="6">
        <v>14</v>
      </c>
      <c r="V730" s="6">
        <v>0</v>
      </c>
      <c r="W730" s="5">
        <v>323.40000000000003</v>
      </c>
      <c r="X730" s="6">
        <v>239.62</v>
      </c>
      <c r="Y730" s="6">
        <f t="shared" si="23"/>
        <v>0.15995014540922312</v>
      </c>
      <c r="Z730" t="s">
        <v>38</v>
      </c>
    </row>
    <row r="731" spans="1:26" ht="15" customHeight="1" x14ac:dyDescent="0.35">
      <c r="A731">
        <v>165</v>
      </c>
      <c r="B731" t="s">
        <v>3273</v>
      </c>
      <c r="C731" s="1">
        <v>41601</v>
      </c>
      <c r="D731" s="1">
        <v>41603</v>
      </c>
      <c r="E731" t="s">
        <v>25</v>
      </c>
      <c r="F731" t="s">
        <v>3274</v>
      </c>
      <c r="G731" t="s">
        <v>3275</v>
      </c>
      <c r="H731" s="2" t="s">
        <v>43</v>
      </c>
      <c r="I731" s="7"/>
      <c r="J731" t="s">
        <v>3276</v>
      </c>
      <c r="K731" t="s">
        <v>3277</v>
      </c>
      <c r="L731" t="s">
        <v>227</v>
      </c>
      <c r="M731" s="4" t="s">
        <v>228</v>
      </c>
      <c r="N731" s="2" t="s">
        <v>143</v>
      </c>
      <c r="O731" t="s">
        <v>2011</v>
      </c>
      <c r="P731" s="2" t="s">
        <v>50</v>
      </c>
      <c r="Q731" s="2" t="s">
        <v>107</v>
      </c>
      <c r="R731" t="s">
        <v>2012</v>
      </c>
      <c r="S731" s="8">
        <f t="shared" si="22"/>
        <v>606.79999999999984</v>
      </c>
      <c r="T731" s="5">
        <v>836.92799999999988</v>
      </c>
      <c r="U731" s="6">
        <v>4</v>
      </c>
      <c r="V731" s="6">
        <v>0.2</v>
      </c>
      <c r="W731" s="5">
        <v>230.12800000000007</v>
      </c>
      <c r="X731" s="6">
        <v>239.21700000000001</v>
      </c>
      <c r="Y731" s="6">
        <f t="shared" si="23"/>
        <v>0.2749675001911755</v>
      </c>
      <c r="Z731" t="s">
        <v>38</v>
      </c>
    </row>
    <row r="732" spans="1:26" ht="15" customHeight="1" x14ac:dyDescent="0.35">
      <c r="A732">
        <v>41568</v>
      </c>
      <c r="B732" t="s">
        <v>3278</v>
      </c>
      <c r="C732" s="1">
        <v>42105</v>
      </c>
      <c r="D732" s="1">
        <v>42111</v>
      </c>
      <c r="E732" t="s">
        <v>98</v>
      </c>
      <c r="F732" t="s">
        <v>3279</v>
      </c>
      <c r="G732" t="s">
        <v>431</v>
      </c>
      <c r="H732" s="2" t="s">
        <v>28</v>
      </c>
      <c r="I732" s="7"/>
      <c r="J732" t="s">
        <v>3280</v>
      </c>
      <c r="K732" t="s">
        <v>960</v>
      </c>
      <c r="L732" t="s">
        <v>132</v>
      </c>
      <c r="M732" s="4" t="s">
        <v>133</v>
      </c>
      <c r="N732" s="2" t="s">
        <v>48</v>
      </c>
      <c r="O732" t="s">
        <v>665</v>
      </c>
      <c r="P732" s="2" t="s">
        <v>35</v>
      </c>
      <c r="Q732" s="2" t="s">
        <v>36</v>
      </c>
      <c r="R732" t="s">
        <v>666</v>
      </c>
      <c r="S732" s="8">
        <f t="shared" si="22"/>
        <v>1016.22</v>
      </c>
      <c r="T732" s="5">
        <v>1302.78</v>
      </c>
      <c r="U732" s="6">
        <v>2</v>
      </c>
      <c r="V732" s="6">
        <v>0</v>
      </c>
      <c r="W732" s="5">
        <v>286.56</v>
      </c>
      <c r="X732" s="6">
        <v>239.04</v>
      </c>
      <c r="Y732" s="6">
        <f t="shared" si="23"/>
        <v>0.21996039239165477</v>
      </c>
      <c r="Z732" t="s">
        <v>170</v>
      </c>
    </row>
    <row r="733" spans="1:26" ht="15" customHeight="1" x14ac:dyDescent="0.35">
      <c r="A733">
        <v>41569</v>
      </c>
      <c r="B733" t="s">
        <v>3281</v>
      </c>
      <c r="C733" s="1">
        <v>41489</v>
      </c>
      <c r="D733" s="1">
        <v>41493</v>
      </c>
      <c r="E733" t="s">
        <v>98</v>
      </c>
      <c r="F733" t="s">
        <v>3282</v>
      </c>
      <c r="G733" t="s">
        <v>3066</v>
      </c>
      <c r="H733" s="2" t="s">
        <v>28</v>
      </c>
      <c r="I733" s="7"/>
      <c r="J733" t="s">
        <v>3283</v>
      </c>
      <c r="K733" t="s">
        <v>3284</v>
      </c>
      <c r="L733" t="s">
        <v>1286</v>
      </c>
      <c r="M733" s="4" t="s">
        <v>572</v>
      </c>
      <c r="N733" s="2" t="s">
        <v>79</v>
      </c>
      <c r="O733" t="s">
        <v>1596</v>
      </c>
      <c r="P733" s="2" t="s">
        <v>117</v>
      </c>
      <c r="Q733" s="2" t="s">
        <v>154</v>
      </c>
      <c r="R733" t="s">
        <v>1597</v>
      </c>
      <c r="S733" s="8">
        <f t="shared" si="22"/>
        <v>1997.16</v>
      </c>
      <c r="T733" s="5">
        <v>2243.88</v>
      </c>
      <c r="U733" s="6">
        <v>4</v>
      </c>
      <c r="V733" s="6">
        <v>0</v>
      </c>
      <c r="W733" s="5">
        <v>246.71999999999997</v>
      </c>
      <c r="X733" s="6">
        <v>238.95</v>
      </c>
      <c r="Y733" s="6">
        <f t="shared" si="23"/>
        <v>0.10995240387186479</v>
      </c>
      <c r="Z733" t="s">
        <v>61</v>
      </c>
    </row>
    <row r="734" spans="1:26" ht="15" customHeight="1" x14ac:dyDescent="0.35">
      <c r="A734">
        <v>28173</v>
      </c>
      <c r="B734" t="s">
        <v>3285</v>
      </c>
      <c r="C734" s="1">
        <v>42326</v>
      </c>
      <c r="D734" s="1">
        <v>42330</v>
      </c>
      <c r="E734" t="s">
        <v>40</v>
      </c>
      <c r="F734" t="s">
        <v>3286</v>
      </c>
      <c r="G734" t="s">
        <v>2030</v>
      </c>
      <c r="H734" s="2" t="s">
        <v>65</v>
      </c>
      <c r="I734" s="7"/>
      <c r="J734" t="s">
        <v>3287</v>
      </c>
      <c r="K734" t="s">
        <v>45</v>
      </c>
      <c r="L734" t="s">
        <v>46</v>
      </c>
      <c r="M734" s="4" t="s">
        <v>47</v>
      </c>
      <c r="N734" s="2" t="s">
        <v>48</v>
      </c>
      <c r="O734" t="s">
        <v>3288</v>
      </c>
      <c r="P734" s="2" t="s">
        <v>35</v>
      </c>
      <c r="Q734" s="2" t="s">
        <v>36</v>
      </c>
      <c r="R734" t="s">
        <v>3289</v>
      </c>
      <c r="S734" s="8">
        <f t="shared" si="22"/>
        <v>895.95000000000016</v>
      </c>
      <c r="T734" s="5">
        <v>1221.5610000000001</v>
      </c>
      <c r="U734" s="6">
        <v>11</v>
      </c>
      <c r="V734" s="6">
        <v>0.1</v>
      </c>
      <c r="W734" s="5">
        <v>325.61099999999999</v>
      </c>
      <c r="X734" s="6">
        <v>238.9</v>
      </c>
      <c r="Y734" s="6">
        <f t="shared" si="23"/>
        <v>0.26655320528405863</v>
      </c>
      <c r="Z734" t="s">
        <v>38</v>
      </c>
    </row>
    <row r="735" spans="1:26" ht="15" customHeight="1" x14ac:dyDescent="0.35">
      <c r="A735">
        <v>25420</v>
      </c>
      <c r="B735" t="s">
        <v>3290</v>
      </c>
      <c r="C735" s="1">
        <v>41255</v>
      </c>
      <c r="D735" s="1">
        <v>41259</v>
      </c>
      <c r="E735" t="s">
        <v>98</v>
      </c>
      <c r="F735" t="s">
        <v>3291</v>
      </c>
      <c r="G735" t="s">
        <v>2740</v>
      </c>
      <c r="H735" s="2" t="s">
        <v>28</v>
      </c>
      <c r="I735" s="7"/>
      <c r="J735" t="s">
        <v>3292</v>
      </c>
      <c r="K735" t="s">
        <v>3293</v>
      </c>
      <c r="L735" t="s">
        <v>151</v>
      </c>
      <c r="M735" s="4" t="s">
        <v>152</v>
      </c>
      <c r="N735" s="2" t="s">
        <v>48</v>
      </c>
      <c r="O735" t="s">
        <v>3294</v>
      </c>
      <c r="P735" s="2" t="s">
        <v>117</v>
      </c>
      <c r="Q735" s="2" t="s">
        <v>154</v>
      </c>
      <c r="R735" t="s">
        <v>3295</v>
      </c>
      <c r="S735" s="8">
        <f t="shared" si="22"/>
        <v>1367.91</v>
      </c>
      <c r="T735" s="5">
        <v>1609.2900000000002</v>
      </c>
      <c r="U735" s="6">
        <v>3</v>
      </c>
      <c r="V735" s="6">
        <v>0</v>
      </c>
      <c r="W735" s="5">
        <v>241.38000000000002</v>
      </c>
      <c r="X735" s="6">
        <v>238.76</v>
      </c>
      <c r="Y735" s="6">
        <f t="shared" si="23"/>
        <v>0.14999161120742688</v>
      </c>
      <c r="Z735" t="s">
        <v>38</v>
      </c>
    </row>
    <row r="736" spans="1:26" ht="15" customHeight="1" x14ac:dyDescent="0.35">
      <c r="A736">
        <v>23033</v>
      </c>
      <c r="B736" t="s">
        <v>3296</v>
      </c>
      <c r="C736" s="1">
        <v>42175</v>
      </c>
      <c r="D736" s="1">
        <v>42178</v>
      </c>
      <c r="E736" t="s">
        <v>40</v>
      </c>
      <c r="F736" t="s">
        <v>3297</v>
      </c>
      <c r="G736" t="s">
        <v>3298</v>
      </c>
      <c r="H736" s="2" t="s">
        <v>43</v>
      </c>
      <c r="I736" s="7"/>
      <c r="J736" t="s">
        <v>86</v>
      </c>
      <c r="K736" t="s">
        <v>45</v>
      </c>
      <c r="L736" t="s">
        <v>46</v>
      </c>
      <c r="M736" s="4" t="s">
        <v>47</v>
      </c>
      <c r="N736" s="2" t="s">
        <v>48</v>
      </c>
      <c r="O736" t="s">
        <v>3299</v>
      </c>
      <c r="P736" s="2" t="s">
        <v>35</v>
      </c>
      <c r="Q736" s="2" t="s">
        <v>81</v>
      </c>
      <c r="R736" t="s">
        <v>3300</v>
      </c>
      <c r="S736" s="8">
        <f t="shared" si="22"/>
        <v>1649.8799999999997</v>
      </c>
      <c r="T736" s="5">
        <v>1596.5099999999998</v>
      </c>
      <c r="U736" s="6">
        <v>6</v>
      </c>
      <c r="V736" s="6">
        <v>0.1</v>
      </c>
      <c r="W736" s="5">
        <v>-53.370000000000005</v>
      </c>
      <c r="X736" s="6">
        <v>238.52</v>
      </c>
      <c r="Y736" s="6">
        <f t="shared" si="23"/>
        <v>-3.342916737132872E-2</v>
      </c>
      <c r="Z736" t="s">
        <v>61</v>
      </c>
    </row>
    <row r="737" spans="1:26" ht="15" customHeight="1" x14ac:dyDescent="0.35">
      <c r="A737">
        <v>32227</v>
      </c>
      <c r="B737" t="s">
        <v>3301</v>
      </c>
      <c r="C737" s="1">
        <v>42109</v>
      </c>
      <c r="D737" s="1">
        <v>42112</v>
      </c>
      <c r="E737" t="s">
        <v>25</v>
      </c>
      <c r="F737" t="s">
        <v>3302</v>
      </c>
      <c r="G737" t="s">
        <v>3219</v>
      </c>
      <c r="H737" s="2" t="s">
        <v>28</v>
      </c>
      <c r="I737" s="7">
        <v>43615</v>
      </c>
      <c r="J737" t="s">
        <v>139</v>
      </c>
      <c r="K737" t="s">
        <v>1390</v>
      </c>
      <c r="L737" t="s">
        <v>31</v>
      </c>
      <c r="M737" s="4" t="s">
        <v>257</v>
      </c>
      <c r="N737" s="2" t="s">
        <v>33</v>
      </c>
      <c r="O737" t="s">
        <v>3303</v>
      </c>
      <c r="P737" s="2" t="s">
        <v>117</v>
      </c>
      <c r="Q737" s="2" t="s">
        <v>118</v>
      </c>
      <c r="R737" t="s">
        <v>3304</v>
      </c>
      <c r="S737" s="8">
        <f t="shared" si="22"/>
        <v>68.515199999999993</v>
      </c>
      <c r="T737" s="5">
        <v>89.855999999999995</v>
      </c>
      <c r="U737" s="6">
        <v>3</v>
      </c>
      <c r="V737" s="6">
        <v>0.2</v>
      </c>
      <c r="W737" s="5">
        <v>21.340800000000002</v>
      </c>
      <c r="X737" s="6">
        <v>5.26</v>
      </c>
      <c r="Y737" s="6">
        <f t="shared" si="23"/>
        <v>0.23750000000000004</v>
      </c>
      <c r="Z737" t="s">
        <v>61</v>
      </c>
    </row>
    <row r="738" spans="1:26" ht="15" customHeight="1" x14ac:dyDescent="0.35">
      <c r="A738">
        <v>24695</v>
      </c>
      <c r="B738" t="s">
        <v>3305</v>
      </c>
      <c r="C738" s="1">
        <v>41780</v>
      </c>
      <c r="D738" s="1">
        <v>41784</v>
      </c>
      <c r="E738" t="s">
        <v>98</v>
      </c>
      <c r="F738" t="s">
        <v>3306</v>
      </c>
      <c r="G738" t="s">
        <v>1257</v>
      </c>
      <c r="H738" s="2" t="s">
        <v>65</v>
      </c>
      <c r="I738" s="7"/>
      <c r="J738" t="s">
        <v>3307</v>
      </c>
      <c r="K738" t="s">
        <v>374</v>
      </c>
      <c r="L738" t="s">
        <v>151</v>
      </c>
      <c r="M738" s="4" t="s">
        <v>152</v>
      </c>
      <c r="N738" s="2" t="s">
        <v>48</v>
      </c>
      <c r="O738" t="s">
        <v>3308</v>
      </c>
      <c r="P738" s="2" t="s">
        <v>35</v>
      </c>
      <c r="Q738" s="2" t="s">
        <v>81</v>
      </c>
      <c r="R738" t="s">
        <v>3309</v>
      </c>
      <c r="S738" s="8">
        <f t="shared" si="22"/>
        <v>1090.44</v>
      </c>
      <c r="T738" s="5">
        <v>2018.88</v>
      </c>
      <c r="U738" s="6">
        <v>12</v>
      </c>
      <c r="V738" s="6">
        <v>0</v>
      </c>
      <c r="W738" s="5">
        <v>928.44</v>
      </c>
      <c r="X738" s="6">
        <v>238.34</v>
      </c>
      <c r="Y738" s="6">
        <f t="shared" si="23"/>
        <v>0.45987874465049927</v>
      </c>
      <c r="Z738" t="s">
        <v>61</v>
      </c>
    </row>
    <row r="739" spans="1:26" ht="15" customHeight="1" x14ac:dyDescent="0.35">
      <c r="A739">
        <v>41831</v>
      </c>
      <c r="B739" t="s">
        <v>3310</v>
      </c>
      <c r="C739" s="1">
        <v>42280</v>
      </c>
      <c r="D739" s="1">
        <v>42284</v>
      </c>
      <c r="E739" t="s">
        <v>98</v>
      </c>
      <c r="F739" t="s">
        <v>3311</v>
      </c>
      <c r="G739" t="s">
        <v>3312</v>
      </c>
      <c r="H739" s="2" t="s">
        <v>28</v>
      </c>
      <c r="I739" s="7"/>
      <c r="J739" t="s">
        <v>3313</v>
      </c>
      <c r="K739" t="s">
        <v>1143</v>
      </c>
      <c r="L739" t="s">
        <v>1144</v>
      </c>
      <c r="M739" s="4" t="s">
        <v>1145</v>
      </c>
      <c r="N739" s="2" t="s">
        <v>79</v>
      </c>
      <c r="O739" t="s">
        <v>282</v>
      </c>
      <c r="P739" s="2" t="s">
        <v>35</v>
      </c>
      <c r="Q739" s="2" t="s">
        <v>283</v>
      </c>
      <c r="R739" t="s">
        <v>284</v>
      </c>
      <c r="S739" s="8">
        <f t="shared" si="22"/>
        <v>1866.6000000000001</v>
      </c>
      <c r="T739" s="5">
        <v>1885.3200000000002</v>
      </c>
      <c r="U739" s="6">
        <v>6</v>
      </c>
      <c r="V739" s="6">
        <v>0</v>
      </c>
      <c r="W739" s="5">
        <v>18.72</v>
      </c>
      <c r="X739" s="6">
        <v>238.23</v>
      </c>
      <c r="Y739" s="6">
        <f t="shared" si="23"/>
        <v>9.9293488638533493E-3</v>
      </c>
      <c r="Z739" t="s">
        <v>38</v>
      </c>
    </row>
    <row r="740" spans="1:26" ht="15" customHeight="1" x14ac:dyDescent="0.35">
      <c r="A740">
        <v>12230</v>
      </c>
      <c r="B740" t="s">
        <v>3314</v>
      </c>
      <c r="C740" s="1">
        <v>41268</v>
      </c>
      <c r="D740" s="1">
        <v>41273</v>
      </c>
      <c r="E740" t="s">
        <v>98</v>
      </c>
      <c r="F740" t="s">
        <v>3315</v>
      </c>
      <c r="G740" t="s">
        <v>2440</v>
      </c>
      <c r="H740" s="2" t="s">
        <v>43</v>
      </c>
      <c r="I740" s="7"/>
      <c r="J740" t="s">
        <v>3316</v>
      </c>
      <c r="K740" t="s">
        <v>320</v>
      </c>
      <c r="L740" t="s">
        <v>218</v>
      </c>
      <c r="M740" s="4" t="s">
        <v>219</v>
      </c>
      <c r="N740" s="2" t="s">
        <v>69</v>
      </c>
      <c r="O740" t="s">
        <v>2771</v>
      </c>
      <c r="P740" s="2" t="s">
        <v>50</v>
      </c>
      <c r="Q740" s="2" t="s">
        <v>104</v>
      </c>
      <c r="R740" t="s">
        <v>2772</v>
      </c>
      <c r="S740" s="8">
        <f t="shared" si="22"/>
        <v>1590.96</v>
      </c>
      <c r="T740" s="5">
        <v>3119.34</v>
      </c>
      <c r="U740" s="6">
        <v>7</v>
      </c>
      <c r="V740" s="6">
        <v>0</v>
      </c>
      <c r="W740" s="5">
        <v>1528.38</v>
      </c>
      <c r="X740" s="6">
        <v>238.03</v>
      </c>
      <c r="Y740" s="6">
        <f t="shared" si="23"/>
        <v>0.48996903191059649</v>
      </c>
      <c r="Z740" t="s">
        <v>61</v>
      </c>
    </row>
    <row r="741" spans="1:26" ht="15" customHeight="1" x14ac:dyDescent="0.35">
      <c r="A741">
        <v>14209</v>
      </c>
      <c r="B741" t="s">
        <v>3317</v>
      </c>
      <c r="C741" s="1">
        <v>42271</v>
      </c>
      <c r="D741" s="1">
        <v>42278</v>
      </c>
      <c r="E741" t="s">
        <v>98</v>
      </c>
      <c r="F741" t="s">
        <v>3318</v>
      </c>
      <c r="G741" t="s">
        <v>3319</v>
      </c>
      <c r="H741" s="2" t="s">
        <v>65</v>
      </c>
      <c r="I741" s="7"/>
      <c r="J741" t="s">
        <v>3320</v>
      </c>
      <c r="K741" t="s">
        <v>3321</v>
      </c>
      <c r="L741" t="s">
        <v>67</v>
      </c>
      <c r="M741" s="4" t="s">
        <v>68</v>
      </c>
      <c r="N741" s="2" t="s">
        <v>69</v>
      </c>
      <c r="O741" t="s">
        <v>1205</v>
      </c>
      <c r="P741" s="2" t="s">
        <v>50</v>
      </c>
      <c r="Q741" s="2" t="s">
        <v>107</v>
      </c>
      <c r="R741" t="s">
        <v>1206</v>
      </c>
      <c r="S741" s="8">
        <f t="shared" si="22"/>
        <v>1942.56</v>
      </c>
      <c r="T741" s="5">
        <v>1964.25</v>
      </c>
      <c r="U741" s="6">
        <v>6</v>
      </c>
      <c r="V741" s="6">
        <v>0.1</v>
      </c>
      <c r="W741" s="5">
        <v>21.689999999999998</v>
      </c>
      <c r="X741" s="6">
        <v>237.78</v>
      </c>
      <c r="Y741" s="6">
        <f t="shared" si="23"/>
        <v>1.104238258877434E-2</v>
      </c>
      <c r="Z741" t="s">
        <v>170</v>
      </c>
    </row>
    <row r="742" spans="1:26" ht="15" customHeight="1" x14ac:dyDescent="0.35">
      <c r="A742">
        <v>35612</v>
      </c>
      <c r="B742" t="s">
        <v>3244</v>
      </c>
      <c r="C742" s="1">
        <v>41450</v>
      </c>
      <c r="D742" s="1">
        <v>41456</v>
      </c>
      <c r="E742" t="s">
        <v>98</v>
      </c>
      <c r="F742" t="s">
        <v>3236</v>
      </c>
      <c r="G742" t="s">
        <v>3219</v>
      </c>
      <c r="H742" s="2" t="s">
        <v>28</v>
      </c>
      <c r="I742" s="7">
        <v>90045</v>
      </c>
      <c r="J742" t="s">
        <v>308</v>
      </c>
      <c r="K742" t="s">
        <v>288</v>
      </c>
      <c r="L742" t="s">
        <v>31</v>
      </c>
      <c r="M742" s="4" t="s">
        <v>113</v>
      </c>
      <c r="N742" s="2" t="s">
        <v>33</v>
      </c>
      <c r="O742" t="s">
        <v>3322</v>
      </c>
      <c r="P742" s="2" t="s">
        <v>117</v>
      </c>
      <c r="Q742" s="2" t="s">
        <v>393</v>
      </c>
      <c r="R742" t="s">
        <v>3323</v>
      </c>
      <c r="S742" s="8">
        <f t="shared" si="22"/>
        <v>61.016999999999996</v>
      </c>
      <c r="T742" s="5">
        <v>88.751999999999995</v>
      </c>
      <c r="U742" s="6">
        <v>3</v>
      </c>
      <c r="V742" s="6">
        <v>0.2</v>
      </c>
      <c r="W742" s="5">
        <v>27.734999999999996</v>
      </c>
      <c r="X742" s="6">
        <v>4.7699999999999996</v>
      </c>
      <c r="Y742" s="6">
        <f t="shared" si="23"/>
        <v>0.31249999999999994</v>
      </c>
      <c r="Z742" t="s">
        <v>61</v>
      </c>
    </row>
    <row r="743" spans="1:26" ht="15" customHeight="1" x14ac:dyDescent="0.35">
      <c r="A743">
        <v>30724</v>
      </c>
      <c r="B743" t="s">
        <v>3324</v>
      </c>
      <c r="C743" s="1">
        <v>42242</v>
      </c>
      <c r="D743" s="1">
        <v>42244</v>
      </c>
      <c r="E743" t="s">
        <v>25</v>
      </c>
      <c r="F743" t="s">
        <v>1817</v>
      </c>
      <c r="G743" t="s">
        <v>1818</v>
      </c>
      <c r="H743" s="2" t="s">
        <v>65</v>
      </c>
      <c r="I743" s="7"/>
      <c r="J743" t="s">
        <v>294</v>
      </c>
      <c r="K743" t="s">
        <v>58</v>
      </c>
      <c r="L743" t="s">
        <v>46</v>
      </c>
      <c r="M743" s="4" t="s">
        <v>47</v>
      </c>
      <c r="N743" s="2" t="s">
        <v>48</v>
      </c>
      <c r="O743" t="s">
        <v>1475</v>
      </c>
      <c r="P743" s="2" t="s">
        <v>50</v>
      </c>
      <c r="Q743" s="2" t="s">
        <v>51</v>
      </c>
      <c r="R743" t="s">
        <v>1476</v>
      </c>
      <c r="S743" s="8">
        <f t="shared" si="22"/>
        <v>2343.0599999999995</v>
      </c>
      <c r="T743" s="5">
        <v>1653.8039999999994</v>
      </c>
      <c r="U743" s="6">
        <v>6</v>
      </c>
      <c r="V743" s="6">
        <v>0.4</v>
      </c>
      <c r="W743" s="5">
        <v>-689.25599999999986</v>
      </c>
      <c r="X743" s="6">
        <v>237.38</v>
      </c>
      <c r="Y743" s="6">
        <f t="shared" si="23"/>
        <v>-0.41677006465095023</v>
      </c>
      <c r="Z743" t="s">
        <v>38</v>
      </c>
    </row>
    <row r="744" spans="1:26" ht="15" customHeight="1" x14ac:dyDescent="0.35">
      <c r="A744">
        <v>47042</v>
      </c>
      <c r="B744" t="s">
        <v>3325</v>
      </c>
      <c r="C744" s="1">
        <v>42326</v>
      </c>
      <c r="D744" s="1">
        <v>42329</v>
      </c>
      <c r="E744" t="s">
        <v>40</v>
      </c>
      <c r="F744" t="s">
        <v>3326</v>
      </c>
      <c r="G744" t="s">
        <v>3053</v>
      </c>
      <c r="H744" s="2" t="s">
        <v>28</v>
      </c>
      <c r="I744" s="7"/>
      <c r="J744" t="s">
        <v>959</v>
      </c>
      <c r="K744" t="s">
        <v>960</v>
      </c>
      <c r="L744" t="s">
        <v>132</v>
      </c>
      <c r="M744" s="4" t="s">
        <v>133</v>
      </c>
      <c r="N744" s="2" t="s">
        <v>48</v>
      </c>
      <c r="O744" t="s">
        <v>2650</v>
      </c>
      <c r="P744" s="2" t="s">
        <v>35</v>
      </c>
      <c r="Q744" s="2" t="s">
        <v>283</v>
      </c>
      <c r="R744" t="s">
        <v>2651</v>
      </c>
      <c r="S744" s="8">
        <f t="shared" si="22"/>
        <v>440.94000000000011</v>
      </c>
      <c r="T744" s="5">
        <v>621.00000000000011</v>
      </c>
      <c r="U744" s="6">
        <v>2</v>
      </c>
      <c r="V744" s="6">
        <v>0</v>
      </c>
      <c r="W744" s="5">
        <v>180.06</v>
      </c>
      <c r="X744" s="6">
        <v>237.28</v>
      </c>
      <c r="Y744" s="6">
        <f t="shared" si="23"/>
        <v>0.28995169082125599</v>
      </c>
      <c r="Z744" t="s">
        <v>53</v>
      </c>
    </row>
    <row r="745" spans="1:26" ht="15" customHeight="1" x14ac:dyDescent="0.35">
      <c r="A745">
        <v>24164</v>
      </c>
      <c r="B745" t="s">
        <v>3327</v>
      </c>
      <c r="C745" s="1">
        <v>41609</v>
      </c>
      <c r="D745" s="1">
        <v>41615</v>
      </c>
      <c r="E745" t="s">
        <v>98</v>
      </c>
      <c r="F745" t="s">
        <v>3328</v>
      </c>
      <c r="G745" t="s">
        <v>441</v>
      </c>
      <c r="H745" s="2" t="s">
        <v>28</v>
      </c>
      <c r="I745" s="7"/>
      <c r="J745" t="s">
        <v>3329</v>
      </c>
      <c r="K745" t="s">
        <v>1474</v>
      </c>
      <c r="L745" t="s">
        <v>266</v>
      </c>
      <c r="M745" s="4" t="s">
        <v>125</v>
      </c>
      <c r="N745" s="2" t="s">
        <v>48</v>
      </c>
      <c r="O745" t="s">
        <v>2281</v>
      </c>
      <c r="P745" s="2" t="s">
        <v>35</v>
      </c>
      <c r="Q745" s="2" t="s">
        <v>81</v>
      </c>
      <c r="R745" t="s">
        <v>2282</v>
      </c>
      <c r="S745" s="8">
        <f t="shared" si="22"/>
        <v>2647.08</v>
      </c>
      <c r="T745" s="5">
        <v>2673.81</v>
      </c>
      <c r="U745" s="6">
        <v>9</v>
      </c>
      <c r="V745" s="6">
        <v>0</v>
      </c>
      <c r="W745" s="5">
        <v>26.729999999999997</v>
      </c>
      <c r="X745" s="6">
        <v>237.05</v>
      </c>
      <c r="Y745" s="6">
        <f t="shared" si="23"/>
        <v>9.9969706149651612E-3</v>
      </c>
      <c r="Z745" t="s">
        <v>61</v>
      </c>
    </row>
    <row r="746" spans="1:26" ht="15" customHeight="1" x14ac:dyDescent="0.35">
      <c r="A746">
        <v>16213</v>
      </c>
      <c r="B746" t="s">
        <v>3330</v>
      </c>
      <c r="C746" s="1">
        <v>42253</v>
      </c>
      <c r="D746" s="1">
        <v>42253</v>
      </c>
      <c r="E746" t="s">
        <v>73</v>
      </c>
      <c r="F746" t="s">
        <v>3331</v>
      </c>
      <c r="G746" t="s">
        <v>2876</v>
      </c>
      <c r="H746" s="2" t="s">
        <v>65</v>
      </c>
      <c r="I746" s="7"/>
      <c r="J746" t="s">
        <v>3332</v>
      </c>
      <c r="K746" t="s">
        <v>3333</v>
      </c>
      <c r="L746" t="s">
        <v>176</v>
      </c>
      <c r="M746" s="4" t="s">
        <v>177</v>
      </c>
      <c r="N746" s="2" t="s">
        <v>69</v>
      </c>
      <c r="O746" t="s">
        <v>345</v>
      </c>
      <c r="P746" s="2" t="s">
        <v>50</v>
      </c>
      <c r="Q746" s="2" t="s">
        <v>107</v>
      </c>
      <c r="R746" t="s">
        <v>346</v>
      </c>
      <c r="S746" s="8">
        <f t="shared" si="22"/>
        <v>771.75</v>
      </c>
      <c r="T746" s="5">
        <v>1307.97</v>
      </c>
      <c r="U746" s="6">
        <v>3</v>
      </c>
      <c r="V746" s="6">
        <v>0</v>
      </c>
      <c r="W746" s="5">
        <v>536.22</v>
      </c>
      <c r="X746" s="6">
        <v>236.79</v>
      </c>
      <c r="Y746" s="6">
        <f t="shared" si="23"/>
        <v>0.40996353127365309</v>
      </c>
      <c r="Z746" t="s">
        <v>38</v>
      </c>
    </row>
    <row r="747" spans="1:26" ht="15" customHeight="1" x14ac:dyDescent="0.35">
      <c r="A747">
        <v>18865</v>
      </c>
      <c r="B747" t="s">
        <v>3334</v>
      </c>
      <c r="C747" s="1">
        <v>42277</v>
      </c>
      <c r="D747" s="1">
        <v>42279</v>
      </c>
      <c r="E747" t="s">
        <v>25</v>
      </c>
      <c r="F747" t="s">
        <v>3335</v>
      </c>
      <c r="G747" t="s">
        <v>379</v>
      </c>
      <c r="H747" s="2" t="s">
        <v>28</v>
      </c>
      <c r="I747" s="7"/>
      <c r="J747" t="s">
        <v>3336</v>
      </c>
      <c r="K747" t="s">
        <v>2273</v>
      </c>
      <c r="L747" t="s">
        <v>176</v>
      </c>
      <c r="M747" s="4" t="s">
        <v>177</v>
      </c>
      <c r="N747" s="2" t="s">
        <v>69</v>
      </c>
      <c r="O747" t="s">
        <v>275</v>
      </c>
      <c r="P747" s="2" t="s">
        <v>35</v>
      </c>
      <c r="Q747" s="2" t="s">
        <v>36</v>
      </c>
      <c r="R747" t="s">
        <v>276</v>
      </c>
      <c r="S747" s="8">
        <f t="shared" si="22"/>
        <v>1851.48</v>
      </c>
      <c r="T747" s="5">
        <v>1145.232</v>
      </c>
      <c r="U747" s="6">
        <v>3</v>
      </c>
      <c r="V747" s="6">
        <v>0.4</v>
      </c>
      <c r="W747" s="5">
        <v>-706.24800000000005</v>
      </c>
      <c r="X747" s="6">
        <v>236.69</v>
      </c>
      <c r="Y747" s="6">
        <f t="shared" si="23"/>
        <v>-0.61668552747390926</v>
      </c>
      <c r="Z747" t="s">
        <v>53</v>
      </c>
    </row>
    <row r="748" spans="1:26" ht="15" customHeight="1" x14ac:dyDescent="0.35">
      <c r="A748">
        <v>39961</v>
      </c>
      <c r="B748" t="s">
        <v>3337</v>
      </c>
      <c r="C748" s="1">
        <v>42094</v>
      </c>
      <c r="D748" s="1">
        <v>42096</v>
      </c>
      <c r="E748" t="s">
        <v>40</v>
      </c>
      <c r="F748" t="s">
        <v>3236</v>
      </c>
      <c r="G748" t="s">
        <v>3219</v>
      </c>
      <c r="H748" s="2" t="s">
        <v>28</v>
      </c>
      <c r="I748" s="7">
        <v>90712</v>
      </c>
      <c r="J748" t="s">
        <v>3338</v>
      </c>
      <c r="K748" t="s">
        <v>288</v>
      </c>
      <c r="L748" t="s">
        <v>31</v>
      </c>
      <c r="M748" s="4" t="s">
        <v>113</v>
      </c>
      <c r="N748" s="2" t="s">
        <v>33</v>
      </c>
      <c r="O748" t="s">
        <v>3339</v>
      </c>
      <c r="P748" s="2" t="s">
        <v>50</v>
      </c>
      <c r="Q748" s="2" t="s">
        <v>362</v>
      </c>
      <c r="R748" t="s">
        <v>3340</v>
      </c>
      <c r="S748" s="8">
        <f t="shared" si="22"/>
        <v>54.635999999999996</v>
      </c>
      <c r="T748" s="5">
        <v>94.2</v>
      </c>
      <c r="U748" s="6">
        <v>5</v>
      </c>
      <c r="V748" s="6">
        <v>0</v>
      </c>
      <c r="W748" s="5">
        <v>39.564000000000007</v>
      </c>
      <c r="X748" s="6">
        <v>4.6900000000000004</v>
      </c>
      <c r="Y748" s="6">
        <f t="shared" si="23"/>
        <v>0.42000000000000004</v>
      </c>
      <c r="Z748" t="s">
        <v>61</v>
      </c>
    </row>
    <row r="749" spans="1:26" ht="15" customHeight="1" x14ac:dyDescent="0.35">
      <c r="A749">
        <v>9567</v>
      </c>
      <c r="B749" t="s">
        <v>3341</v>
      </c>
      <c r="C749" s="1">
        <v>41543</v>
      </c>
      <c r="D749" s="1">
        <v>41545</v>
      </c>
      <c r="E749" t="s">
        <v>25</v>
      </c>
      <c r="F749" t="s">
        <v>3342</v>
      </c>
      <c r="G749" t="s">
        <v>1245</v>
      </c>
      <c r="H749" s="2" t="s">
        <v>65</v>
      </c>
      <c r="I749" s="7"/>
      <c r="J749" t="s">
        <v>928</v>
      </c>
      <c r="K749" t="s">
        <v>929</v>
      </c>
      <c r="L749" t="s">
        <v>929</v>
      </c>
      <c r="M749" s="4" t="s">
        <v>228</v>
      </c>
      <c r="N749" s="2" t="s">
        <v>143</v>
      </c>
      <c r="O749" t="s">
        <v>2232</v>
      </c>
      <c r="P749" s="2" t="s">
        <v>35</v>
      </c>
      <c r="Q749" s="2" t="s">
        <v>81</v>
      </c>
      <c r="R749" t="s">
        <v>2233</v>
      </c>
      <c r="S749" s="8">
        <f t="shared" si="22"/>
        <v>1029.2800000000002</v>
      </c>
      <c r="T749" s="5">
        <v>1902.1081600000002</v>
      </c>
      <c r="U749" s="6">
        <v>8</v>
      </c>
      <c r="V749" s="6">
        <v>2E-3</v>
      </c>
      <c r="W749" s="5">
        <v>872.82816000000003</v>
      </c>
      <c r="X749" s="6">
        <v>236.56399999999999</v>
      </c>
      <c r="Y749" s="6">
        <f t="shared" si="23"/>
        <v>0.45887409473076435</v>
      </c>
      <c r="Z749" t="s">
        <v>61</v>
      </c>
    </row>
    <row r="750" spans="1:26" ht="15" customHeight="1" x14ac:dyDescent="0.35">
      <c r="A750">
        <v>19965</v>
      </c>
      <c r="B750" t="s">
        <v>3343</v>
      </c>
      <c r="C750" s="1">
        <v>42368</v>
      </c>
      <c r="D750" s="1">
        <v>42371</v>
      </c>
      <c r="E750" t="s">
        <v>25</v>
      </c>
      <c r="F750" t="s">
        <v>3344</v>
      </c>
      <c r="G750" t="s">
        <v>3345</v>
      </c>
      <c r="H750" s="2" t="s">
        <v>43</v>
      </c>
      <c r="I750" s="7"/>
      <c r="J750" t="s">
        <v>3346</v>
      </c>
      <c r="K750" t="s">
        <v>3347</v>
      </c>
      <c r="L750" t="s">
        <v>2290</v>
      </c>
      <c r="M750" s="4" t="s">
        <v>68</v>
      </c>
      <c r="N750" s="2" t="s">
        <v>69</v>
      </c>
      <c r="O750" t="s">
        <v>3348</v>
      </c>
      <c r="P750" s="2" t="s">
        <v>35</v>
      </c>
      <c r="Q750" s="2" t="s">
        <v>81</v>
      </c>
      <c r="R750" t="s">
        <v>3349</v>
      </c>
      <c r="S750" s="8">
        <f t="shared" si="22"/>
        <v>1014.2999999999997</v>
      </c>
      <c r="T750" s="5">
        <v>1913.3999999999996</v>
      </c>
      <c r="U750" s="6">
        <v>10</v>
      </c>
      <c r="V750" s="6">
        <v>0</v>
      </c>
      <c r="W750" s="5">
        <v>899.09999999999991</v>
      </c>
      <c r="X750" s="6">
        <v>236.49</v>
      </c>
      <c r="Y750" s="6">
        <f t="shared" si="23"/>
        <v>0.46989651928504239</v>
      </c>
      <c r="Z750" t="s">
        <v>53</v>
      </c>
    </row>
    <row r="751" spans="1:26" ht="15" customHeight="1" x14ac:dyDescent="0.35">
      <c r="A751">
        <v>43835</v>
      </c>
      <c r="B751" t="s">
        <v>3350</v>
      </c>
      <c r="C751" s="1">
        <v>42024</v>
      </c>
      <c r="D751" s="1">
        <v>42029</v>
      </c>
      <c r="E751" t="s">
        <v>40</v>
      </c>
      <c r="F751" t="s">
        <v>3351</v>
      </c>
      <c r="G751" t="s">
        <v>2196</v>
      </c>
      <c r="H751" s="2" t="s">
        <v>28</v>
      </c>
      <c r="I751" s="7"/>
      <c r="J751" t="s">
        <v>3352</v>
      </c>
      <c r="K751" t="s">
        <v>411</v>
      </c>
      <c r="L751" t="s">
        <v>413</v>
      </c>
      <c r="M751" s="4" t="s">
        <v>192</v>
      </c>
      <c r="N751" s="2" t="s">
        <v>79</v>
      </c>
      <c r="O751" t="s">
        <v>1376</v>
      </c>
      <c r="P751" s="2" t="s">
        <v>50</v>
      </c>
      <c r="Q751" s="2" t="s">
        <v>51</v>
      </c>
      <c r="R751" t="s">
        <v>1377</v>
      </c>
      <c r="S751" s="8">
        <f t="shared" si="22"/>
        <v>1075.7999999999997</v>
      </c>
      <c r="T751" s="5">
        <v>1854.7199999999998</v>
      </c>
      <c r="U751" s="6">
        <v>4</v>
      </c>
      <c r="V751" s="6">
        <v>0</v>
      </c>
      <c r="W751" s="5">
        <v>778.92</v>
      </c>
      <c r="X751" s="6">
        <v>236.26</v>
      </c>
      <c r="Y751" s="6">
        <f t="shared" si="23"/>
        <v>0.41996635610766048</v>
      </c>
      <c r="Z751" t="s">
        <v>61</v>
      </c>
    </row>
    <row r="752" spans="1:26" ht="15" customHeight="1" x14ac:dyDescent="0.35">
      <c r="A752">
        <v>17674</v>
      </c>
      <c r="B752" t="s">
        <v>3353</v>
      </c>
      <c r="C752" s="1">
        <v>41835</v>
      </c>
      <c r="D752" s="1">
        <v>41838</v>
      </c>
      <c r="E752" t="s">
        <v>40</v>
      </c>
      <c r="F752" t="s">
        <v>3354</v>
      </c>
      <c r="G752" t="s">
        <v>614</v>
      </c>
      <c r="H752" s="2" t="s">
        <v>28</v>
      </c>
      <c r="I752" s="7"/>
      <c r="J752" t="s">
        <v>3355</v>
      </c>
      <c r="K752" t="s">
        <v>671</v>
      </c>
      <c r="L752" t="s">
        <v>161</v>
      </c>
      <c r="M752" s="4" t="s">
        <v>68</v>
      </c>
      <c r="N752" s="2" t="s">
        <v>69</v>
      </c>
      <c r="O752" t="s">
        <v>267</v>
      </c>
      <c r="P752" s="2" t="s">
        <v>50</v>
      </c>
      <c r="Q752" s="2" t="s">
        <v>51</v>
      </c>
      <c r="R752" t="s">
        <v>268</v>
      </c>
      <c r="S752" s="8">
        <f t="shared" si="22"/>
        <v>2005.71</v>
      </c>
      <c r="T752" s="5">
        <v>2958.9839999999999</v>
      </c>
      <c r="U752" s="6">
        <v>7</v>
      </c>
      <c r="V752" s="6">
        <v>0.1</v>
      </c>
      <c r="W752" s="5">
        <v>953.27399999999977</v>
      </c>
      <c r="X752" s="6">
        <v>236.23</v>
      </c>
      <c r="Y752" s="6">
        <f t="shared" si="23"/>
        <v>0.32216260716516204</v>
      </c>
      <c r="Z752" t="s">
        <v>61</v>
      </c>
    </row>
    <row r="753" spans="1:26" ht="15" customHeight="1" x14ac:dyDescent="0.35">
      <c r="A753">
        <v>25322</v>
      </c>
      <c r="B753" t="s">
        <v>3356</v>
      </c>
      <c r="C753" s="1">
        <v>40967</v>
      </c>
      <c r="D753" s="1">
        <v>40970</v>
      </c>
      <c r="E753" t="s">
        <v>25</v>
      </c>
      <c r="F753" t="s">
        <v>3357</v>
      </c>
      <c r="G753" t="s">
        <v>2247</v>
      </c>
      <c r="H753" s="2" t="s">
        <v>65</v>
      </c>
      <c r="I753" s="7"/>
      <c r="J753" t="s">
        <v>3358</v>
      </c>
      <c r="K753" t="s">
        <v>3358</v>
      </c>
      <c r="L753" t="s">
        <v>3359</v>
      </c>
      <c r="M753" s="4" t="s">
        <v>152</v>
      </c>
      <c r="N753" s="2" t="s">
        <v>48</v>
      </c>
      <c r="O753" t="s">
        <v>622</v>
      </c>
      <c r="P753" s="2" t="s">
        <v>117</v>
      </c>
      <c r="Q753" s="2" t="s">
        <v>154</v>
      </c>
      <c r="R753" t="s">
        <v>623</v>
      </c>
      <c r="S753" s="8">
        <f t="shared" si="22"/>
        <v>1410.66</v>
      </c>
      <c r="T753" s="5">
        <v>810.72</v>
      </c>
      <c r="U753" s="6">
        <v>3</v>
      </c>
      <c r="V753" s="6">
        <v>0.5</v>
      </c>
      <c r="W753" s="5">
        <v>-599.94000000000005</v>
      </c>
      <c r="X753" s="6">
        <v>236.16</v>
      </c>
      <c r="Y753" s="6">
        <f t="shared" si="23"/>
        <v>-0.74000888099467144</v>
      </c>
      <c r="Z753" t="s">
        <v>53</v>
      </c>
    </row>
    <row r="754" spans="1:26" ht="15" customHeight="1" x14ac:dyDescent="0.35">
      <c r="A754">
        <v>12672</v>
      </c>
      <c r="B754" t="s">
        <v>3360</v>
      </c>
      <c r="C754" s="1">
        <v>42094</v>
      </c>
      <c r="D754" s="1">
        <v>42094</v>
      </c>
      <c r="E754" t="s">
        <v>73</v>
      </c>
      <c r="F754" t="s">
        <v>3361</v>
      </c>
      <c r="G754" t="s">
        <v>3362</v>
      </c>
      <c r="H754" s="2" t="s">
        <v>28</v>
      </c>
      <c r="I754" s="7"/>
      <c r="J754" t="s">
        <v>3363</v>
      </c>
      <c r="K754" t="s">
        <v>1416</v>
      </c>
      <c r="L754" t="s">
        <v>161</v>
      </c>
      <c r="M754" s="4" t="s">
        <v>68</v>
      </c>
      <c r="N754" s="2" t="s">
        <v>69</v>
      </c>
      <c r="O754" t="s">
        <v>2607</v>
      </c>
      <c r="P754" s="2" t="s">
        <v>50</v>
      </c>
      <c r="Q754" s="2" t="s">
        <v>107</v>
      </c>
      <c r="R754" t="s">
        <v>2608</v>
      </c>
      <c r="S754" s="8">
        <f t="shared" si="22"/>
        <v>2198.8800000000006</v>
      </c>
      <c r="T754" s="5">
        <v>2953.5840000000003</v>
      </c>
      <c r="U754" s="6">
        <v>8</v>
      </c>
      <c r="V754" s="6">
        <v>0.1</v>
      </c>
      <c r="W754" s="5">
        <v>754.70399999999984</v>
      </c>
      <c r="X754" s="6">
        <v>236.13</v>
      </c>
      <c r="Y754" s="6">
        <f t="shared" si="23"/>
        <v>0.25552142752669293</v>
      </c>
      <c r="Z754" t="s">
        <v>61</v>
      </c>
    </row>
    <row r="755" spans="1:26" ht="15" customHeight="1" x14ac:dyDescent="0.35">
      <c r="A755">
        <v>12964</v>
      </c>
      <c r="B755" t="s">
        <v>3364</v>
      </c>
      <c r="C755" s="1">
        <v>41793</v>
      </c>
      <c r="D755" s="1">
        <v>41796</v>
      </c>
      <c r="E755" t="s">
        <v>40</v>
      </c>
      <c r="F755" t="s">
        <v>3365</v>
      </c>
      <c r="G755" t="s">
        <v>2757</v>
      </c>
      <c r="H755" s="2" t="s">
        <v>43</v>
      </c>
      <c r="I755" s="7"/>
      <c r="J755" t="s">
        <v>3366</v>
      </c>
      <c r="K755" t="s">
        <v>3367</v>
      </c>
      <c r="L755" t="s">
        <v>176</v>
      </c>
      <c r="M755" s="4" t="s">
        <v>177</v>
      </c>
      <c r="N755" s="2" t="s">
        <v>69</v>
      </c>
      <c r="O755" t="s">
        <v>1096</v>
      </c>
      <c r="P755" s="2" t="s">
        <v>117</v>
      </c>
      <c r="Q755" s="2" t="s">
        <v>154</v>
      </c>
      <c r="R755" t="s">
        <v>1097</v>
      </c>
      <c r="S755" s="8">
        <f t="shared" si="22"/>
        <v>1452.6000000000001</v>
      </c>
      <c r="T755" s="5">
        <v>2593.8000000000002</v>
      </c>
      <c r="U755" s="6">
        <v>5</v>
      </c>
      <c r="V755" s="6">
        <v>0</v>
      </c>
      <c r="W755" s="5">
        <v>1141.2</v>
      </c>
      <c r="X755" s="6">
        <v>236.06</v>
      </c>
      <c r="Y755" s="6">
        <f t="shared" si="23"/>
        <v>0.43997224149895903</v>
      </c>
      <c r="Z755" t="s">
        <v>38</v>
      </c>
    </row>
    <row r="756" spans="1:26" ht="15" customHeight="1" x14ac:dyDescent="0.35">
      <c r="A756">
        <v>29525</v>
      </c>
      <c r="B756" t="s">
        <v>3368</v>
      </c>
      <c r="C756" s="1">
        <v>41703</v>
      </c>
      <c r="D756" s="1">
        <v>41710</v>
      </c>
      <c r="E756" t="s">
        <v>98</v>
      </c>
      <c r="F756" t="s">
        <v>3369</v>
      </c>
      <c r="G756" t="s">
        <v>2547</v>
      </c>
      <c r="H756" s="2" t="s">
        <v>28</v>
      </c>
      <c r="I756" s="7"/>
      <c r="J756" t="s">
        <v>978</v>
      </c>
      <c r="K756" t="s">
        <v>978</v>
      </c>
      <c r="L756" t="s">
        <v>331</v>
      </c>
      <c r="M756" s="4" t="s">
        <v>332</v>
      </c>
      <c r="N756" s="2" t="s">
        <v>48</v>
      </c>
      <c r="O756" t="s">
        <v>3370</v>
      </c>
      <c r="P756" s="2" t="s">
        <v>117</v>
      </c>
      <c r="Q756" s="2" t="s">
        <v>154</v>
      </c>
      <c r="R756" t="s">
        <v>3371</v>
      </c>
      <c r="S756" s="8">
        <f t="shared" si="22"/>
        <v>1383.8999999999994</v>
      </c>
      <c r="T756" s="5">
        <v>2051.0129999999995</v>
      </c>
      <c r="U756" s="6">
        <v>5</v>
      </c>
      <c r="V756" s="6">
        <v>0.17</v>
      </c>
      <c r="W756" s="5">
        <v>667.11300000000006</v>
      </c>
      <c r="X756" s="6">
        <v>235.88</v>
      </c>
      <c r="Y756" s="6">
        <f t="shared" si="23"/>
        <v>0.32526024944746829</v>
      </c>
      <c r="Z756" t="s">
        <v>61</v>
      </c>
    </row>
    <row r="757" spans="1:26" ht="15" customHeight="1" x14ac:dyDescent="0.35">
      <c r="A757">
        <v>36600</v>
      </c>
      <c r="B757" t="s">
        <v>3372</v>
      </c>
      <c r="C757" s="1">
        <v>41228</v>
      </c>
      <c r="D757" s="1">
        <v>41232</v>
      </c>
      <c r="E757" t="s">
        <v>98</v>
      </c>
      <c r="F757" t="s">
        <v>3373</v>
      </c>
      <c r="G757" t="s">
        <v>3219</v>
      </c>
      <c r="H757" s="2" t="s">
        <v>28</v>
      </c>
      <c r="I757" s="7">
        <v>62521</v>
      </c>
      <c r="J757" t="s">
        <v>3374</v>
      </c>
      <c r="K757" t="s">
        <v>1793</v>
      </c>
      <c r="L757" t="s">
        <v>31</v>
      </c>
      <c r="M757" s="4" t="s">
        <v>32</v>
      </c>
      <c r="N757" s="2" t="s">
        <v>33</v>
      </c>
      <c r="O757" t="s">
        <v>3375</v>
      </c>
      <c r="P757" s="2" t="s">
        <v>50</v>
      </c>
      <c r="Q757" s="2" t="s">
        <v>51</v>
      </c>
      <c r="R757" t="s">
        <v>3376</v>
      </c>
      <c r="S757" s="8">
        <f t="shared" si="22"/>
        <v>38.361600000000003</v>
      </c>
      <c r="T757" s="5">
        <v>37.295999999999999</v>
      </c>
      <c r="U757" s="6">
        <v>2</v>
      </c>
      <c r="V757" s="6">
        <v>0.3</v>
      </c>
      <c r="W757" s="5">
        <v>-1.0656000000000017</v>
      </c>
      <c r="X757" s="6">
        <v>4.4000000000000004</v>
      </c>
      <c r="Y757" s="6">
        <f t="shared" si="23"/>
        <v>-2.8571428571428616E-2</v>
      </c>
      <c r="Z757" t="s">
        <v>38</v>
      </c>
    </row>
    <row r="758" spans="1:26" ht="15" customHeight="1" x14ac:dyDescent="0.35">
      <c r="A758">
        <v>16760</v>
      </c>
      <c r="B758" t="s">
        <v>1921</v>
      </c>
      <c r="C758" s="1">
        <v>42292</v>
      </c>
      <c r="D758" s="1">
        <v>42294</v>
      </c>
      <c r="E758" t="s">
        <v>40</v>
      </c>
      <c r="F758" t="s">
        <v>1922</v>
      </c>
      <c r="G758" t="s">
        <v>1923</v>
      </c>
      <c r="H758" s="2" t="s">
        <v>28</v>
      </c>
      <c r="I758" s="7"/>
      <c r="J758" t="s">
        <v>1438</v>
      </c>
      <c r="K758" t="s">
        <v>1438</v>
      </c>
      <c r="L758" t="s">
        <v>641</v>
      </c>
      <c r="M758" s="4" t="s">
        <v>68</v>
      </c>
      <c r="N758" s="2" t="s">
        <v>69</v>
      </c>
      <c r="O758" t="s">
        <v>806</v>
      </c>
      <c r="P758" s="2" t="s">
        <v>35</v>
      </c>
      <c r="Q758" s="2" t="s">
        <v>81</v>
      </c>
      <c r="R758" t="s">
        <v>807</v>
      </c>
      <c r="S758" s="8">
        <f t="shared" si="22"/>
        <v>751.65000000000009</v>
      </c>
      <c r="T758" s="5">
        <v>1318.65</v>
      </c>
      <c r="U758" s="6">
        <v>5</v>
      </c>
      <c r="V758" s="6">
        <v>0</v>
      </c>
      <c r="W758" s="5">
        <v>567</v>
      </c>
      <c r="X758" s="6">
        <v>235.46</v>
      </c>
      <c r="Y758" s="6">
        <f t="shared" si="23"/>
        <v>0.42998521214878849</v>
      </c>
      <c r="Z758" t="s">
        <v>53</v>
      </c>
    </row>
    <row r="759" spans="1:26" ht="15" customHeight="1" x14ac:dyDescent="0.35">
      <c r="A759">
        <v>22587</v>
      </c>
      <c r="B759" t="s">
        <v>3377</v>
      </c>
      <c r="C759" s="1">
        <v>41051</v>
      </c>
      <c r="D759" s="1">
        <v>41051</v>
      </c>
      <c r="E759" t="s">
        <v>73</v>
      </c>
      <c r="F759" t="s">
        <v>3378</v>
      </c>
      <c r="G759" t="s">
        <v>2151</v>
      </c>
      <c r="H759" s="2" t="s">
        <v>28</v>
      </c>
      <c r="I759" s="7"/>
      <c r="J759" t="s">
        <v>3379</v>
      </c>
      <c r="K759" t="s">
        <v>3380</v>
      </c>
      <c r="L759" t="s">
        <v>790</v>
      </c>
      <c r="M759" s="4" t="s">
        <v>332</v>
      </c>
      <c r="N759" s="2" t="s">
        <v>48</v>
      </c>
      <c r="O759" t="s">
        <v>3381</v>
      </c>
      <c r="P759" s="2" t="s">
        <v>35</v>
      </c>
      <c r="Q759" s="2" t="s">
        <v>36</v>
      </c>
      <c r="R759" t="s">
        <v>3382</v>
      </c>
      <c r="S759" s="8">
        <f t="shared" si="22"/>
        <v>1064.8799999999999</v>
      </c>
      <c r="T759" s="5">
        <v>1120.77</v>
      </c>
      <c r="U759" s="6">
        <v>9</v>
      </c>
      <c r="V759" s="6">
        <v>0</v>
      </c>
      <c r="W759" s="5">
        <v>55.889999999999993</v>
      </c>
      <c r="X759" s="6">
        <v>235.28</v>
      </c>
      <c r="Y759" s="6">
        <f t="shared" si="23"/>
        <v>4.9867501806793536E-2</v>
      </c>
      <c r="Z759" t="s">
        <v>38</v>
      </c>
    </row>
    <row r="760" spans="1:26" ht="15" customHeight="1" x14ac:dyDescent="0.35">
      <c r="A760">
        <v>39761</v>
      </c>
      <c r="B760" t="s">
        <v>3383</v>
      </c>
      <c r="C760" s="1">
        <v>41404</v>
      </c>
      <c r="D760" s="1">
        <v>41409</v>
      </c>
      <c r="E760" t="s">
        <v>98</v>
      </c>
      <c r="F760" t="s">
        <v>3236</v>
      </c>
      <c r="G760" t="s">
        <v>3219</v>
      </c>
      <c r="H760" s="2" t="s">
        <v>28</v>
      </c>
      <c r="I760" s="7">
        <v>80027</v>
      </c>
      <c r="J760" t="s">
        <v>2704</v>
      </c>
      <c r="K760" t="s">
        <v>3384</v>
      </c>
      <c r="L760" t="s">
        <v>31</v>
      </c>
      <c r="M760" s="4" t="s">
        <v>113</v>
      </c>
      <c r="N760" s="2" t="s">
        <v>33</v>
      </c>
      <c r="O760" t="s">
        <v>3385</v>
      </c>
      <c r="P760" s="2" t="s">
        <v>35</v>
      </c>
      <c r="Q760" s="2" t="s">
        <v>314</v>
      </c>
      <c r="R760" t="s">
        <v>3386</v>
      </c>
      <c r="S760" s="8">
        <f t="shared" si="22"/>
        <v>49.606000000000009</v>
      </c>
      <c r="T760" s="5">
        <v>46.688000000000002</v>
      </c>
      <c r="U760" s="6">
        <v>4</v>
      </c>
      <c r="V760" s="6">
        <v>0.2</v>
      </c>
      <c r="W760" s="5">
        <v>-2.9180000000000028</v>
      </c>
      <c r="X760" s="6">
        <v>4.29</v>
      </c>
      <c r="Y760" s="6">
        <f t="shared" si="23"/>
        <v>-6.2500000000000056E-2</v>
      </c>
      <c r="Z760" t="s">
        <v>61</v>
      </c>
    </row>
    <row r="761" spans="1:26" ht="15" customHeight="1" x14ac:dyDescent="0.35">
      <c r="A761">
        <v>643</v>
      </c>
      <c r="B761" t="s">
        <v>3387</v>
      </c>
      <c r="C761" s="1">
        <v>42245</v>
      </c>
      <c r="D761" s="1">
        <v>42250</v>
      </c>
      <c r="E761" t="s">
        <v>40</v>
      </c>
      <c r="F761" t="s">
        <v>3388</v>
      </c>
      <c r="G761" t="s">
        <v>3389</v>
      </c>
      <c r="H761" s="2" t="s">
        <v>28</v>
      </c>
      <c r="I761" s="7"/>
      <c r="J761" t="s">
        <v>3390</v>
      </c>
      <c r="K761" t="s">
        <v>3391</v>
      </c>
      <c r="L761" t="s">
        <v>141</v>
      </c>
      <c r="M761" s="4" t="s">
        <v>142</v>
      </c>
      <c r="N761" s="2" t="s">
        <v>143</v>
      </c>
      <c r="O761" t="s">
        <v>1111</v>
      </c>
      <c r="P761" s="2" t="s">
        <v>117</v>
      </c>
      <c r="Q761" s="2" t="s">
        <v>154</v>
      </c>
      <c r="R761" t="s">
        <v>1112</v>
      </c>
      <c r="S761" s="8">
        <f t="shared" si="22"/>
        <v>2953.6000000000004</v>
      </c>
      <c r="T761" s="5">
        <v>3044.8</v>
      </c>
      <c r="U761" s="6">
        <v>8</v>
      </c>
      <c r="V761" s="6">
        <v>0</v>
      </c>
      <c r="W761" s="5">
        <v>91.2</v>
      </c>
      <c r="X761" s="6">
        <v>235.07600000000002</v>
      </c>
      <c r="Y761" s="6">
        <f t="shared" si="23"/>
        <v>2.9952706253284288E-2</v>
      </c>
      <c r="Z761" t="s">
        <v>61</v>
      </c>
    </row>
    <row r="762" spans="1:26" ht="15" customHeight="1" x14ac:dyDescent="0.35">
      <c r="A762">
        <v>16968</v>
      </c>
      <c r="B762" t="s">
        <v>3392</v>
      </c>
      <c r="C762" s="1">
        <v>42176</v>
      </c>
      <c r="D762" s="1">
        <v>42177</v>
      </c>
      <c r="E762" t="s">
        <v>25</v>
      </c>
      <c r="F762" t="s">
        <v>3393</v>
      </c>
      <c r="G762" t="s">
        <v>1347</v>
      </c>
      <c r="H762" s="2" t="s">
        <v>65</v>
      </c>
      <c r="I762" s="7"/>
      <c r="J762" t="s">
        <v>3394</v>
      </c>
      <c r="K762" t="s">
        <v>160</v>
      </c>
      <c r="L762" t="s">
        <v>161</v>
      </c>
      <c r="M762" s="4" t="s">
        <v>68</v>
      </c>
      <c r="N762" s="2" t="s">
        <v>69</v>
      </c>
      <c r="O762" t="s">
        <v>3395</v>
      </c>
      <c r="P762" s="2" t="s">
        <v>50</v>
      </c>
      <c r="Q762" s="2" t="s">
        <v>107</v>
      </c>
      <c r="R762" t="s">
        <v>3396</v>
      </c>
      <c r="S762" s="8">
        <f t="shared" si="22"/>
        <v>562.02</v>
      </c>
      <c r="T762" s="5">
        <v>656.85599999999999</v>
      </c>
      <c r="U762" s="6">
        <v>2</v>
      </c>
      <c r="V762" s="6">
        <v>0.1</v>
      </c>
      <c r="W762" s="5">
        <v>94.835999999999984</v>
      </c>
      <c r="X762" s="6">
        <v>234.96</v>
      </c>
      <c r="Y762" s="6">
        <f t="shared" si="23"/>
        <v>0.14437867660491796</v>
      </c>
      <c r="Z762" t="s">
        <v>53</v>
      </c>
    </row>
    <row r="763" spans="1:26" ht="15" customHeight="1" x14ac:dyDescent="0.35">
      <c r="A763">
        <v>17988</v>
      </c>
      <c r="B763" t="s">
        <v>3397</v>
      </c>
      <c r="C763" s="1">
        <v>42132</v>
      </c>
      <c r="D763" s="1">
        <v>42137</v>
      </c>
      <c r="E763" t="s">
        <v>40</v>
      </c>
      <c r="F763" t="s">
        <v>3398</v>
      </c>
      <c r="G763" t="s">
        <v>3061</v>
      </c>
      <c r="H763" s="2" t="s">
        <v>28</v>
      </c>
      <c r="I763" s="7"/>
      <c r="J763" t="s">
        <v>3399</v>
      </c>
      <c r="K763" t="s">
        <v>320</v>
      </c>
      <c r="L763" t="s">
        <v>218</v>
      </c>
      <c r="M763" s="4" t="s">
        <v>219</v>
      </c>
      <c r="N763" s="2" t="s">
        <v>69</v>
      </c>
      <c r="O763" t="s">
        <v>766</v>
      </c>
      <c r="P763" s="2" t="s">
        <v>35</v>
      </c>
      <c r="Q763" s="2" t="s">
        <v>81</v>
      </c>
      <c r="R763" t="s">
        <v>767</v>
      </c>
      <c r="S763" s="8">
        <f t="shared" si="22"/>
        <v>1486.3800000000003</v>
      </c>
      <c r="T763" s="5">
        <v>2518.9500000000003</v>
      </c>
      <c r="U763" s="6">
        <v>7</v>
      </c>
      <c r="V763" s="6">
        <v>0</v>
      </c>
      <c r="W763" s="5">
        <v>1032.57</v>
      </c>
      <c r="X763" s="6">
        <v>234.85</v>
      </c>
      <c r="Y763" s="6">
        <f t="shared" si="23"/>
        <v>0.40992080033347222</v>
      </c>
      <c r="Z763" t="s">
        <v>61</v>
      </c>
    </row>
    <row r="764" spans="1:26" ht="15" customHeight="1" x14ac:dyDescent="0.35">
      <c r="A764">
        <v>46109</v>
      </c>
      <c r="B764" t="s">
        <v>3400</v>
      </c>
      <c r="C764" s="1">
        <v>41870</v>
      </c>
      <c r="D764" s="1">
        <v>41871</v>
      </c>
      <c r="E764" t="s">
        <v>25</v>
      </c>
      <c r="F764" t="s">
        <v>3401</v>
      </c>
      <c r="G764" t="s">
        <v>1347</v>
      </c>
      <c r="H764" s="2" t="s">
        <v>65</v>
      </c>
      <c r="I764" s="7"/>
      <c r="J764" t="s">
        <v>3402</v>
      </c>
      <c r="K764" t="s">
        <v>3403</v>
      </c>
      <c r="L764" t="s">
        <v>3404</v>
      </c>
      <c r="M764" s="4" t="s">
        <v>78</v>
      </c>
      <c r="N764" s="2" t="s">
        <v>79</v>
      </c>
      <c r="O764" t="s">
        <v>1376</v>
      </c>
      <c r="P764" s="2" t="s">
        <v>50</v>
      </c>
      <c r="Q764" s="2" t="s">
        <v>51</v>
      </c>
      <c r="R764" t="s">
        <v>1377</v>
      </c>
      <c r="S764" s="8">
        <f t="shared" si="22"/>
        <v>3227.3999999999996</v>
      </c>
      <c r="T764" s="5">
        <v>1669.248</v>
      </c>
      <c r="U764" s="6">
        <v>12</v>
      </c>
      <c r="V764" s="6">
        <v>0.7</v>
      </c>
      <c r="W764" s="5">
        <v>-1558.1519999999996</v>
      </c>
      <c r="X764" s="6">
        <v>234.85</v>
      </c>
      <c r="Y764" s="6">
        <f t="shared" si="23"/>
        <v>-0.93344547964113156</v>
      </c>
      <c r="Z764" t="s">
        <v>61</v>
      </c>
    </row>
    <row r="765" spans="1:26" ht="15" customHeight="1" x14ac:dyDescent="0.35">
      <c r="A765">
        <v>14818</v>
      </c>
      <c r="B765" t="s">
        <v>3405</v>
      </c>
      <c r="C765" s="1">
        <v>41817</v>
      </c>
      <c r="D765" s="1">
        <v>41817</v>
      </c>
      <c r="E765" t="s">
        <v>73</v>
      </c>
      <c r="F765" t="s">
        <v>3406</v>
      </c>
      <c r="G765" t="s">
        <v>3407</v>
      </c>
      <c r="H765" s="2" t="s">
        <v>28</v>
      </c>
      <c r="I765" s="7"/>
      <c r="J765" t="s">
        <v>953</v>
      </c>
      <c r="K765" t="s">
        <v>953</v>
      </c>
      <c r="L765" t="s">
        <v>481</v>
      </c>
      <c r="M765" s="4" t="s">
        <v>177</v>
      </c>
      <c r="N765" s="2" t="s">
        <v>69</v>
      </c>
      <c r="O765" t="s">
        <v>1417</v>
      </c>
      <c r="P765" s="2" t="s">
        <v>50</v>
      </c>
      <c r="Q765" s="2" t="s">
        <v>107</v>
      </c>
      <c r="R765" t="s">
        <v>1418</v>
      </c>
      <c r="S765" s="8">
        <f t="shared" si="22"/>
        <v>1461.06</v>
      </c>
      <c r="T765" s="5">
        <v>2476.08</v>
      </c>
      <c r="U765" s="6">
        <v>6</v>
      </c>
      <c r="V765" s="6">
        <v>0</v>
      </c>
      <c r="W765" s="5">
        <v>1015.0200000000001</v>
      </c>
      <c r="X765" s="6">
        <v>234.79</v>
      </c>
      <c r="Y765" s="6">
        <f t="shared" si="23"/>
        <v>0.40993021227100906</v>
      </c>
      <c r="Z765" t="s">
        <v>38</v>
      </c>
    </row>
    <row r="766" spans="1:26" ht="15" customHeight="1" x14ac:dyDescent="0.35">
      <c r="A766">
        <v>49367</v>
      </c>
      <c r="B766" t="s">
        <v>3408</v>
      </c>
      <c r="C766" s="1">
        <v>40932</v>
      </c>
      <c r="D766" s="1">
        <v>40932</v>
      </c>
      <c r="E766" t="s">
        <v>73</v>
      </c>
      <c r="F766" t="s">
        <v>3409</v>
      </c>
      <c r="G766" t="s">
        <v>197</v>
      </c>
      <c r="H766" s="2" t="s">
        <v>43</v>
      </c>
      <c r="I766" s="7"/>
      <c r="J766" t="s">
        <v>3410</v>
      </c>
      <c r="K766" t="s">
        <v>3411</v>
      </c>
      <c r="L766" t="s">
        <v>3412</v>
      </c>
      <c r="M766" s="4" t="s">
        <v>219</v>
      </c>
      <c r="N766" s="2" t="s">
        <v>69</v>
      </c>
      <c r="O766" t="s">
        <v>665</v>
      </c>
      <c r="P766" s="2" t="s">
        <v>35</v>
      </c>
      <c r="Q766" s="2" t="s">
        <v>36</v>
      </c>
      <c r="R766" t="s">
        <v>666</v>
      </c>
      <c r="S766" s="8">
        <f t="shared" si="22"/>
        <v>1016.22</v>
      </c>
      <c r="T766" s="5">
        <v>1302.78</v>
      </c>
      <c r="U766" s="6">
        <v>2</v>
      </c>
      <c r="V766" s="6">
        <v>0</v>
      </c>
      <c r="W766" s="5">
        <v>286.56</v>
      </c>
      <c r="X766" s="6">
        <v>234.73</v>
      </c>
      <c r="Y766" s="6">
        <f t="shared" si="23"/>
        <v>0.21996039239165477</v>
      </c>
      <c r="Z766" t="s">
        <v>61</v>
      </c>
    </row>
    <row r="767" spans="1:26" ht="15" customHeight="1" x14ac:dyDescent="0.35">
      <c r="A767">
        <v>31990</v>
      </c>
      <c r="B767" t="s">
        <v>3235</v>
      </c>
      <c r="C767" s="1">
        <v>41361</v>
      </c>
      <c r="D767" s="1">
        <v>41366</v>
      </c>
      <c r="E767" t="s">
        <v>98</v>
      </c>
      <c r="F767" t="s">
        <v>3236</v>
      </c>
      <c r="G767" t="s">
        <v>3219</v>
      </c>
      <c r="H767" s="2" t="s">
        <v>28</v>
      </c>
      <c r="I767" s="7">
        <v>90036</v>
      </c>
      <c r="J767" t="s">
        <v>308</v>
      </c>
      <c r="K767" t="s">
        <v>288</v>
      </c>
      <c r="L767" t="s">
        <v>31</v>
      </c>
      <c r="M767" s="4" t="s">
        <v>113</v>
      </c>
      <c r="N767" s="2" t="s">
        <v>33</v>
      </c>
      <c r="O767" t="s">
        <v>3413</v>
      </c>
      <c r="P767" s="2" t="s">
        <v>117</v>
      </c>
      <c r="Q767" s="2" t="s">
        <v>437</v>
      </c>
      <c r="R767" t="s">
        <v>3414</v>
      </c>
      <c r="S767" s="8">
        <f t="shared" si="22"/>
        <v>17.367999999999999</v>
      </c>
      <c r="T767" s="5">
        <v>33.4</v>
      </c>
      <c r="U767" s="6">
        <v>5</v>
      </c>
      <c r="V767" s="6">
        <v>0</v>
      </c>
      <c r="W767" s="5">
        <v>16.032</v>
      </c>
      <c r="X767" s="6">
        <v>2.25</v>
      </c>
      <c r="Y767" s="6">
        <f t="shared" si="23"/>
        <v>0.48000000000000004</v>
      </c>
      <c r="Z767" t="s">
        <v>61</v>
      </c>
    </row>
    <row r="768" spans="1:26" ht="15" customHeight="1" x14ac:dyDescent="0.35">
      <c r="A768">
        <v>31211</v>
      </c>
      <c r="B768" t="s">
        <v>3415</v>
      </c>
      <c r="C768" s="1">
        <v>42342</v>
      </c>
      <c r="D768" s="1">
        <v>42346</v>
      </c>
      <c r="E768" t="s">
        <v>98</v>
      </c>
      <c r="F768" t="s">
        <v>3416</v>
      </c>
      <c r="G768" t="s">
        <v>2247</v>
      </c>
      <c r="H768" s="2" t="s">
        <v>65</v>
      </c>
      <c r="I768" s="7"/>
      <c r="J768" t="s">
        <v>1449</v>
      </c>
      <c r="K768" t="s">
        <v>1129</v>
      </c>
      <c r="L768" t="s">
        <v>46</v>
      </c>
      <c r="M768" s="4" t="s">
        <v>47</v>
      </c>
      <c r="N768" s="2" t="s">
        <v>48</v>
      </c>
      <c r="O768" t="s">
        <v>2731</v>
      </c>
      <c r="P768" s="2" t="s">
        <v>50</v>
      </c>
      <c r="Q768" s="2" t="s">
        <v>104</v>
      </c>
      <c r="R768" t="s">
        <v>2732</v>
      </c>
      <c r="S768" s="8">
        <f t="shared" si="22"/>
        <v>1976.6399999999996</v>
      </c>
      <c r="T768" s="5">
        <v>2125.3199999999997</v>
      </c>
      <c r="U768" s="6">
        <v>4</v>
      </c>
      <c r="V768" s="6">
        <v>0</v>
      </c>
      <c r="W768" s="5">
        <v>148.68</v>
      </c>
      <c r="X768" s="6">
        <v>234.67</v>
      </c>
      <c r="Y768" s="6">
        <f t="shared" si="23"/>
        <v>6.9956524194003736E-2</v>
      </c>
      <c r="Z768" t="s">
        <v>61</v>
      </c>
    </row>
    <row r="769" spans="1:26" ht="15" customHeight="1" x14ac:dyDescent="0.35">
      <c r="A769">
        <v>12413</v>
      </c>
      <c r="B769" t="s">
        <v>3417</v>
      </c>
      <c r="C769" s="1">
        <v>41818</v>
      </c>
      <c r="D769" s="1">
        <v>41824</v>
      </c>
      <c r="E769" t="s">
        <v>98</v>
      </c>
      <c r="F769" t="s">
        <v>3418</v>
      </c>
      <c r="G769" t="s">
        <v>3017</v>
      </c>
      <c r="H769" s="2" t="s">
        <v>43</v>
      </c>
      <c r="I769" s="7"/>
      <c r="J769" t="s">
        <v>3419</v>
      </c>
      <c r="K769" t="s">
        <v>3420</v>
      </c>
      <c r="L769" t="s">
        <v>218</v>
      </c>
      <c r="M769" s="4" t="s">
        <v>219</v>
      </c>
      <c r="N769" s="2" t="s">
        <v>69</v>
      </c>
      <c r="O769" t="s">
        <v>984</v>
      </c>
      <c r="P769" s="2" t="s">
        <v>35</v>
      </c>
      <c r="Q769" s="2" t="s">
        <v>36</v>
      </c>
      <c r="R769" t="s">
        <v>985</v>
      </c>
      <c r="S769" s="8">
        <f t="shared" si="22"/>
        <v>1172.7</v>
      </c>
      <c r="T769" s="5">
        <v>1954.44</v>
      </c>
      <c r="U769" s="6">
        <v>3</v>
      </c>
      <c r="V769" s="6">
        <v>0</v>
      </c>
      <c r="W769" s="5">
        <v>781.74</v>
      </c>
      <c r="X769" s="6">
        <v>234.61</v>
      </c>
      <c r="Y769" s="6">
        <f t="shared" si="23"/>
        <v>0.39998158040154724</v>
      </c>
      <c r="Z769" t="s">
        <v>170</v>
      </c>
    </row>
    <row r="770" spans="1:26" ht="15" customHeight="1" x14ac:dyDescent="0.35">
      <c r="A770">
        <v>1088</v>
      </c>
      <c r="B770" t="s">
        <v>3421</v>
      </c>
      <c r="C770" s="1">
        <v>41418</v>
      </c>
      <c r="D770" s="1">
        <v>41420</v>
      </c>
      <c r="E770" t="s">
        <v>40</v>
      </c>
      <c r="F770" t="s">
        <v>3422</v>
      </c>
      <c r="G770" t="s">
        <v>2544</v>
      </c>
      <c r="H770" s="2" t="s">
        <v>28</v>
      </c>
      <c r="I770" s="7"/>
      <c r="J770" t="s">
        <v>3423</v>
      </c>
      <c r="K770" t="s">
        <v>140</v>
      </c>
      <c r="L770" t="s">
        <v>141</v>
      </c>
      <c r="M770" s="4" t="s">
        <v>142</v>
      </c>
      <c r="N770" s="2" t="s">
        <v>143</v>
      </c>
      <c r="O770" t="s">
        <v>229</v>
      </c>
      <c r="P770" s="2" t="s">
        <v>35</v>
      </c>
      <c r="Q770" s="2" t="s">
        <v>36</v>
      </c>
      <c r="R770" t="s">
        <v>230</v>
      </c>
      <c r="S770" s="8">
        <f t="shared" si="22"/>
        <v>634.16000000000008</v>
      </c>
      <c r="T770" s="5">
        <v>856.92000000000007</v>
      </c>
      <c r="U770" s="6">
        <v>2</v>
      </c>
      <c r="V770" s="6">
        <v>0</v>
      </c>
      <c r="W770" s="5">
        <v>222.76</v>
      </c>
      <c r="X770" s="6">
        <v>234.28000000000003</v>
      </c>
      <c r="Y770" s="6">
        <f t="shared" si="23"/>
        <v>0.25995425477290757</v>
      </c>
      <c r="Z770" t="s">
        <v>53</v>
      </c>
    </row>
    <row r="771" spans="1:26" ht="15" customHeight="1" x14ac:dyDescent="0.35">
      <c r="A771">
        <v>27747</v>
      </c>
      <c r="B771" t="s">
        <v>3424</v>
      </c>
      <c r="C771" s="1">
        <v>42346</v>
      </c>
      <c r="D771" s="1">
        <v>42352</v>
      </c>
      <c r="E771" t="s">
        <v>98</v>
      </c>
      <c r="F771" t="s">
        <v>3425</v>
      </c>
      <c r="G771" t="s">
        <v>3426</v>
      </c>
      <c r="H771" s="2" t="s">
        <v>43</v>
      </c>
      <c r="I771" s="7"/>
      <c r="J771" t="s">
        <v>3427</v>
      </c>
      <c r="K771" t="s">
        <v>3428</v>
      </c>
      <c r="L771" t="s">
        <v>331</v>
      </c>
      <c r="M771" s="4" t="s">
        <v>332</v>
      </c>
      <c r="N771" s="2" t="s">
        <v>48</v>
      </c>
      <c r="O771" t="s">
        <v>87</v>
      </c>
      <c r="P771" s="2" t="s">
        <v>35</v>
      </c>
      <c r="Q771" s="2" t="s">
        <v>36</v>
      </c>
      <c r="R771" t="s">
        <v>88</v>
      </c>
      <c r="S771" s="8">
        <f t="shared" ref="S771:S834" si="24">T771-W771</f>
        <v>2939.16</v>
      </c>
      <c r="T771" s="5">
        <v>3696.0315000000001</v>
      </c>
      <c r="U771" s="6">
        <v>7</v>
      </c>
      <c r="V771" s="6">
        <v>0.17</v>
      </c>
      <c r="W771" s="5">
        <v>756.87149999999997</v>
      </c>
      <c r="X771" s="6">
        <v>234.16</v>
      </c>
      <c r="Y771" s="6">
        <f t="shared" ref="Y771:Y834" si="25">W771/T771</f>
        <v>0.20477950472013021</v>
      </c>
      <c r="Z771" t="s">
        <v>61</v>
      </c>
    </row>
    <row r="772" spans="1:26" ht="15" customHeight="1" x14ac:dyDescent="0.35">
      <c r="A772">
        <v>27454</v>
      </c>
      <c r="B772" t="s">
        <v>3429</v>
      </c>
      <c r="C772" s="1">
        <v>41619</v>
      </c>
      <c r="D772" s="1">
        <v>41623</v>
      </c>
      <c r="E772" t="s">
        <v>98</v>
      </c>
      <c r="F772" t="s">
        <v>3430</v>
      </c>
      <c r="G772" t="s">
        <v>3431</v>
      </c>
      <c r="H772" s="2" t="s">
        <v>28</v>
      </c>
      <c r="I772" s="7"/>
      <c r="J772" t="s">
        <v>3432</v>
      </c>
      <c r="K772" t="s">
        <v>2737</v>
      </c>
      <c r="L772" t="s">
        <v>266</v>
      </c>
      <c r="M772" s="4" t="s">
        <v>125</v>
      </c>
      <c r="N772" s="2" t="s">
        <v>48</v>
      </c>
      <c r="O772" t="s">
        <v>984</v>
      </c>
      <c r="P772" s="2" t="s">
        <v>35</v>
      </c>
      <c r="Q772" s="2" t="s">
        <v>36</v>
      </c>
      <c r="R772" t="s">
        <v>985</v>
      </c>
      <c r="S772" s="8">
        <f t="shared" si="24"/>
        <v>1120.56</v>
      </c>
      <c r="T772" s="5">
        <v>1302.96</v>
      </c>
      <c r="U772" s="6">
        <v>2</v>
      </c>
      <c r="V772" s="6">
        <v>0</v>
      </c>
      <c r="W772" s="5">
        <v>182.39999999999998</v>
      </c>
      <c r="X772" s="6">
        <v>234.15</v>
      </c>
      <c r="Y772" s="6">
        <f t="shared" si="25"/>
        <v>0.13998894824092833</v>
      </c>
      <c r="Z772" t="s">
        <v>38</v>
      </c>
    </row>
    <row r="773" spans="1:26" ht="15" customHeight="1" x14ac:dyDescent="0.35">
      <c r="A773">
        <v>48301</v>
      </c>
      <c r="B773" t="s">
        <v>3433</v>
      </c>
      <c r="C773" s="1">
        <v>42068</v>
      </c>
      <c r="D773" s="1">
        <v>42070</v>
      </c>
      <c r="E773" t="s">
        <v>25</v>
      </c>
      <c r="F773" t="s">
        <v>3434</v>
      </c>
      <c r="G773" t="s">
        <v>1052</v>
      </c>
      <c r="H773" s="2" t="s">
        <v>65</v>
      </c>
      <c r="I773" s="7"/>
      <c r="J773" t="s">
        <v>3435</v>
      </c>
      <c r="K773" t="s">
        <v>3436</v>
      </c>
      <c r="L773" t="s">
        <v>1540</v>
      </c>
      <c r="M773" s="4" t="s">
        <v>133</v>
      </c>
      <c r="N773" s="2" t="s">
        <v>48</v>
      </c>
      <c r="O773" t="s">
        <v>389</v>
      </c>
      <c r="P773" s="2" t="s">
        <v>50</v>
      </c>
      <c r="Q773" s="2" t="s">
        <v>51</v>
      </c>
      <c r="R773" t="s">
        <v>390</v>
      </c>
      <c r="S773" s="8">
        <f t="shared" si="24"/>
        <v>2017.6199999999994</v>
      </c>
      <c r="T773" s="5">
        <v>1136.6639999999998</v>
      </c>
      <c r="U773" s="6">
        <v>6</v>
      </c>
      <c r="V773" s="6">
        <v>0.6</v>
      </c>
      <c r="W773" s="5">
        <v>-880.95599999999968</v>
      </c>
      <c r="X773" s="6">
        <v>234.15</v>
      </c>
      <c r="Y773" s="6">
        <f t="shared" si="25"/>
        <v>-0.77503642237283832</v>
      </c>
      <c r="Z773" t="s">
        <v>38</v>
      </c>
    </row>
    <row r="774" spans="1:26" ht="15" customHeight="1" x14ac:dyDescent="0.35">
      <c r="A774">
        <v>29372</v>
      </c>
      <c r="B774" t="s">
        <v>3437</v>
      </c>
      <c r="C774" s="1">
        <v>41815</v>
      </c>
      <c r="D774" s="1">
        <v>41819</v>
      </c>
      <c r="E774" t="s">
        <v>98</v>
      </c>
      <c r="F774" t="s">
        <v>3438</v>
      </c>
      <c r="G774" t="s">
        <v>1939</v>
      </c>
      <c r="H774" s="2" t="s">
        <v>28</v>
      </c>
      <c r="I774" s="7"/>
      <c r="J774" t="s">
        <v>1863</v>
      </c>
      <c r="K774" t="s">
        <v>765</v>
      </c>
      <c r="L774" t="s">
        <v>46</v>
      </c>
      <c r="M774" s="4" t="s">
        <v>47</v>
      </c>
      <c r="N774" s="2" t="s">
        <v>48</v>
      </c>
      <c r="O774" t="s">
        <v>321</v>
      </c>
      <c r="P774" s="2" t="s">
        <v>35</v>
      </c>
      <c r="Q774" s="2" t="s">
        <v>81</v>
      </c>
      <c r="R774" t="s">
        <v>322</v>
      </c>
      <c r="S774" s="8">
        <f t="shared" si="24"/>
        <v>1337.94</v>
      </c>
      <c r="T774" s="5">
        <v>1720.1160000000002</v>
      </c>
      <c r="U774" s="6">
        <v>6</v>
      </c>
      <c r="V774" s="6">
        <v>0.1</v>
      </c>
      <c r="W774" s="5">
        <v>382.17600000000004</v>
      </c>
      <c r="X774" s="6">
        <v>234.13</v>
      </c>
      <c r="Y774" s="6">
        <f t="shared" si="25"/>
        <v>0.22218036458006321</v>
      </c>
      <c r="Z774" t="s">
        <v>38</v>
      </c>
    </row>
    <row r="775" spans="1:26" ht="15" customHeight="1" x14ac:dyDescent="0.35">
      <c r="A775">
        <v>25774</v>
      </c>
      <c r="B775" t="s">
        <v>3439</v>
      </c>
      <c r="C775" s="1">
        <v>42157</v>
      </c>
      <c r="D775" s="1">
        <v>42159</v>
      </c>
      <c r="E775" t="s">
        <v>25</v>
      </c>
      <c r="F775" t="s">
        <v>3440</v>
      </c>
      <c r="G775" t="s">
        <v>3441</v>
      </c>
      <c r="H775" s="2" t="s">
        <v>28</v>
      </c>
      <c r="I775" s="7"/>
      <c r="J775" t="s">
        <v>590</v>
      </c>
      <c r="K775" t="s">
        <v>591</v>
      </c>
      <c r="L775" t="s">
        <v>331</v>
      </c>
      <c r="M775" s="4" t="s">
        <v>332</v>
      </c>
      <c r="N775" s="2" t="s">
        <v>48</v>
      </c>
      <c r="O775" t="s">
        <v>861</v>
      </c>
      <c r="P775" s="2" t="s">
        <v>35</v>
      </c>
      <c r="Q775" s="2" t="s">
        <v>314</v>
      </c>
      <c r="R775" t="s">
        <v>862</v>
      </c>
      <c r="S775" s="8">
        <f t="shared" si="24"/>
        <v>1339.44</v>
      </c>
      <c r="T775" s="5">
        <v>1043.9304</v>
      </c>
      <c r="U775" s="6">
        <v>8</v>
      </c>
      <c r="V775" s="6">
        <v>0.47000000000000003</v>
      </c>
      <c r="W775" s="5">
        <v>-295.50959999999998</v>
      </c>
      <c r="X775" s="6">
        <v>234.13</v>
      </c>
      <c r="Y775" s="6">
        <f t="shared" si="25"/>
        <v>-0.28307404401672753</v>
      </c>
      <c r="Z775" t="s">
        <v>61</v>
      </c>
    </row>
    <row r="776" spans="1:26" ht="15" customHeight="1" x14ac:dyDescent="0.35">
      <c r="A776">
        <v>50056</v>
      </c>
      <c r="B776" t="s">
        <v>3442</v>
      </c>
      <c r="C776" s="1">
        <v>41178</v>
      </c>
      <c r="D776" s="1">
        <v>41184</v>
      </c>
      <c r="E776" t="s">
        <v>98</v>
      </c>
      <c r="F776" t="s">
        <v>3443</v>
      </c>
      <c r="G776" t="s">
        <v>2350</v>
      </c>
      <c r="H776" s="2" t="s">
        <v>65</v>
      </c>
      <c r="I776" s="7"/>
      <c r="J776" t="s">
        <v>3444</v>
      </c>
      <c r="K776" t="s">
        <v>3445</v>
      </c>
      <c r="L776" t="s">
        <v>3446</v>
      </c>
      <c r="M776" s="4" t="s">
        <v>78</v>
      </c>
      <c r="N776" s="2" t="s">
        <v>79</v>
      </c>
      <c r="O776" t="s">
        <v>3447</v>
      </c>
      <c r="P776" s="2" t="s">
        <v>35</v>
      </c>
      <c r="Q776" s="2" t="s">
        <v>283</v>
      </c>
      <c r="R776" t="s">
        <v>3448</v>
      </c>
      <c r="S776" s="8">
        <f t="shared" si="24"/>
        <v>1053.24</v>
      </c>
      <c r="T776" s="5">
        <v>1253.76</v>
      </c>
      <c r="U776" s="6">
        <v>4</v>
      </c>
      <c r="V776" s="6">
        <v>0</v>
      </c>
      <c r="W776" s="5">
        <v>200.52</v>
      </c>
      <c r="X776" s="6">
        <v>234.11</v>
      </c>
      <c r="Y776" s="6">
        <f t="shared" si="25"/>
        <v>0.15993491577335375</v>
      </c>
      <c r="Z776" t="s">
        <v>170</v>
      </c>
    </row>
    <row r="777" spans="1:26" ht="15" customHeight="1" x14ac:dyDescent="0.35">
      <c r="A777">
        <v>5010</v>
      </c>
      <c r="B777" t="s">
        <v>3449</v>
      </c>
      <c r="C777" s="1">
        <v>41795</v>
      </c>
      <c r="D777" s="1">
        <v>41799</v>
      </c>
      <c r="E777" t="s">
        <v>40</v>
      </c>
      <c r="F777" t="s">
        <v>3450</v>
      </c>
      <c r="G777" t="s">
        <v>3451</v>
      </c>
      <c r="H777" s="2" t="s">
        <v>65</v>
      </c>
      <c r="I777" s="7"/>
      <c r="J777" t="s">
        <v>3452</v>
      </c>
      <c r="K777" t="s">
        <v>3453</v>
      </c>
      <c r="L777" t="s">
        <v>3454</v>
      </c>
      <c r="M777" s="4" t="s">
        <v>228</v>
      </c>
      <c r="N777" s="2" t="s">
        <v>143</v>
      </c>
      <c r="O777" t="s">
        <v>2676</v>
      </c>
      <c r="P777" s="2" t="s">
        <v>117</v>
      </c>
      <c r="Q777" s="2" t="s">
        <v>154</v>
      </c>
      <c r="R777" t="s">
        <v>2677</v>
      </c>
      <c r="S777" s="8">
        <f t="shared" si="24"/>
        <v>2870.7799999999997</v>
      </c>
      <c r="T777" s="5">
        <v>2180.2439999999997</v>
      </c>
      <c r="U777" s="6">
        <v>11</v>
      </c>
      <c r="V777" s="6">
        <v>0.4</v>
      </c>
      <c r="W777" s="5">
        <v>-690.53599999999983</v>
      </c>
      <c r="X777" s="6">
        <v>234.04299999999998</v>
      </c>
      <c r="Y777" s="6">
        <f t="shared" si="25"/>
        <v>-0.31672418316482004</v>
      </c>
      <c r="Z777" t="s">
        <v>61</v>
      </c>
    </row>
    <row r="778" spans="1:26" ht="15" customHeight="1" x14ac:dyDescent="0.35">
      <c r="A778">
        <v>10434</v>
      </c>
      <c r="B778" t="s">
        <v>3455</v>
      </c>
      <c r="C778" s="1">
        <v>41928</v>
      </c>
      <c r="D778" s="1">
        <v>41930</v>
      </c>
      <c r="E778" t="s">
        <v>25</v>
      </c>
      <c r="F778" t="s">
        <v>3456</v>
      </c>
      <c r="G778" t="s">
        <v>703</v>
      </c>
      <c r="H778" s="2" t="s">
        <v>28</v>
      </c>
      <c r="I778" s="7"/>
      <c r="J778" t="s">
        <v>3457</v>
      </c>
      <c r="K778" t="s">
        <v>160</v>
      </c>
      <c r="L778" t="s">
        <v>161</v>
      </c>
      <c r="M778" s="4" t="s">
        <v>68</v>
      </c>
      <c r="N778" s="2" t="s">
        <v>69</v>
      </c>
      <c r="O778" t="s">
        <v>852</v>
      </c>
      <c r="P778" s="2" t="s">
        <v>35</v>
      </c>
      <c r="Q778" s="2" t="s">
        <v>283</v>
      </c>
      <c r="R778" t="s">
        <v>853</v>
      </c>
      <c r="S778" s="8">
        <f t="shared" si="24"/>
        <v>1198.9800000000005</v>
      </c>
      <c r="T778" s="5">
        <v>1306.4670000000003</v>
      </c>
      <c r="U778" s="6">
        <v>6</v>
      </c>
      <c r="V778" s="6">
        <v>0.15</v>
      </c>
      <c r="W778" s="5">
        <v>107.48699999999997</v>
      </c>
      <c r="X778" s="6">
        <v>233.74</v>
      </c>
      <c r="Y778" s="6">
        <f t="shared" si="25"/>
        <v>8.2273031006523653E-2</v>
      </c>
      <c r="Z778" t="s">
        <v>38</v>
      </c>
    </row>
    <row r="779" spans="1:26" ht="15" customHeight="1" x14ac:dyDescent="0.35">
      <c r="A779">
        <v>34730</v>
      </c>
      <c r="B779" t="s">
        <v>3458</v>
      </c>
      <c r="C779" s="1">
        <v>42344</v>
      </c>
      <c r="D779" s="1">
        <v>42348</v>
      </c>
      <c r="E779" t="s">
        <v>98</v>
      </c>
      <c r="F779" t="s">
        <v>3236</v>
      </c>
      <c r="G779" t="s">
        <v>3219</v>
      </c>
      <c r="H779" s="2" t="s">
        <v>28</v>
      </c>
      <c r="I779" s="7">
        <v>98006</v>
      </c>
      <c r="J779" t="s">
        <v>3459</v>
      </c>
      <c r="K779" t="s">
        <v>112</v>
      </c>
      <c r="L779" t="s">
        <v>31</v>
      </c>
      <c r="M779" s="4" t="s">
        <v>113</v>
      </c>
      <c r="N779" s="2" t="s">
        <v>33</v>
      </c>
      <c r="O779" t="s">
        <v>3068</v>
      </c>
      <c r="P779" s="2" t="s">
        <v>117</v>
      </c>
      <c r="Q779" s="2" t="s">
        <v>393</v>
      </c>
      <c r="R779" t="s">
        <v>3069</v>
      </c>
      <c r="S779" s="8">
        <f t="shared" si="24"/>
        <v>16.440600000000003</v>
      </c>
      <c r="T779" s="5">
        <v>24.816000000000003</v>
      </c>
      <c r="U779" s="6">
        <v>3</v>
      </c>
      <c r="V779" s="6">
        <v>0.2</v>
      </c>
      <c r="W779" s="5">
        <v>8.3753999999999991</v>
      </c>
      <c r="X779" s="6">
        <v>2.02</v>
      </c>
      <c r="Y779" s="6">
        <f t="shared" si="25"/>
        <v>0.33749999999999991</v>
      </c>
      <c r="Z779" t="s">
        <v>61</v>
      </c>
    </row>
    <row r="780" spans="1:26" ht="15" customHeight="1" x14ac:dyDescent="0.35">
      <c r="A780">
        <v>35611</v>
      </c>
      <c r="B780" t="s">
        <v>3244</v>
      </c>
      <c r="C780" s="1">
        <v>41450</v>
      </c>
      <c r="D780" s="1">
        <v>41456</v>
      </c>
      <c r="E780" t="s">
        <v>98</v>
      </c>
      <c r="F780" t="s">
        <v>3236</v>
      </c>
      <c r="G780" t="s">
        <v>3219</v>
      </c>
      <c r="H780" s="2" t="s">
        <v>28</v>
      </c>
      <c r="I780" s="7">
        <v>90045</v>
      </c>
      <c r="J780" t="s">
        <v>308</v>
      </c>
      <c r="K780" t="s">
        <v>288</v>
      </c>
      <c r="L780" t="s">
        <v>31</v>
      </c>
      <c r="M780" s="4" t="s">
        <v>113</v>
      </c>
      <c r="N780" s="2" t="s">
        <v>33</v>
      </c>
      <c r="O780" t="s">
        <v>258</v>
      </c>
      <c r="P780" s="2" t="s">
        <v>117</v>
      </c>
      <c r="Q780" s="2" t="s">
        <v>259</v>
      </c>
      <c r="R780" t="s">
        <v>260</v>
      </c>
      <c r="S780" s="8">
        <f t="shared" si="24"/>
        <v>15.72</v>
      </c>
      <c r="T780" s="5">
        <v>20.96</v>
      </c>
      <c r="U780" s="6">
        <v>2</v>
      </c>
      <c r="V780" s="6">
        <v>0</v>
      </c>
      <c r="W780" s="5">
        <v>5.24</v>
      </c>
      <c r="X780" s="6">
        <v>1.56</v>
      </c>
      <c r="Y780" s="6">
        <f t="shared" si="25"/>
        <v>0.25</v>
      </c>
      <c r="Z780" t="s">
        <v>61</v>
      </c>
    </row>
    <row r="781" spans="1:26" ht="15" customHeight="1" x14ac:dyDescent="0.35">
      <c r="A781">
        <v>5991</v>
      </c>
      <c r="B781" t="s">
        <v>3460</v>
      </c>
      <c r="C781" s="1">
        <v>42329</v>
      </c>
      <c r="D781" s="1">
        <v>42330</v>
      </c>
      <c r="E781" t="s">
        <v>25</v>
      </c>
      <c r="F781" t="s">
        <v>3461</v>
      </c>
      <c r="G781" t="s">
        <v>731</v>
      </c>
      <c r="H781" s="2" t="s">
        <v>28</v>
      </c>
      <c r="I781" s="7"/>
      <c r="J781" t="s">
        <v>3462</v>
      </c>
      <c r="K781" t="s">
        <v>2376</v>
      </c>
      <c r="L781" t="s">
        <v>227</v>
      </c>
      <c r="M781" s="4" t="s">
        <v>228</v>
      </c>
      <c r="N781" s="2" t="s">
        <v>143</v>
      </c>
      <c r="O781" t="s">
        <v>3193</v>
      </c>
      <c r="P781" s="2" t="s">
        <v>50</v>
      </c>
      <c r="Q781" s="2" t="s">
        <v>104</v>
      </c>
      <c r="R781" t="s">
        <v>3194</v>
      </c>
      <c r="S781" s="8">
        <f t="shared" si="24"/>
        <v>562.32000000000005</v>
      </c>
      <c r="T781" s="5">
        <v>775.53599999999994</v>
      </c>
      <c r="U781" s="6">
        <v>3</v>
      </c>
      <c r="V781" s="6">
        <v>0.2</v>
      </c>
      <c r="W781" s="5">
        <v>213.21599999999989</v>
      </c>
      <c r="X781" s="6">
        <v>232.83600000000001</v>
      </c>
      <c r="Y781" s="6">
        <f t="shared" si="25"/>
        <v>0.27492727610323686</v>
      </c>
      <c r="Z781" t="s">
        <v>38</v>
      </c>
    </row>
    <row r="782" spans="1:26" ht="15" customHeight="1" x14ac:dyDescent="0.35">
      <c r="A782">
        <v>13705</v>
      </c>
      <c r="B782" t="s">
        <v>3463</v>
      </c>
      <c r="C782" s="1">
        <v>41588</v>
      </c>
      <c r="D782" s="1">
        <v>41591</v>
      </c>
      <c r="E782" t="s">
        <v>25</v>
      </c>
      <c r="F782" t="s">
        <v>3464</v>
      </c>
      <c r="G782" t="s">
        <v>3465</v>
      </c>
      <c r="H782" s="2" t="s">
        <v>43</v>
      </c>
      <c r="I782" s="7"/>
      <c r="J782" t="s">
        <v>3466</v>
      </c>
      <c r="K782" t="s">
        <v>160</v>
      </c>
      <c r="L782" t="s">
        <v>161</v>
      </c>
      <c r="M782" s="4" t="s">
        <v>68</v>
      </c>
      <c r="N782" s="2" t="s">
        <v>69</v>
      </c>
      <c r="O782" t="s">
        <v>3467</v>
      </c>
      <c r="P782" s="2" t="s">
        <v>50</v>
      </c>
      <c r="Q782" s="2" t="s">
        <v>104</v>
      </c>
      <c r="R782" t="s">
        <v>3468</v>
      </c>
      <c r="S782" s="8">
        <f t="shared" si="24"/>
        <v>3033.72</v>
      </c>
      <c r="T782" s="5">
        <v>2012.049</v>
      </c>
      <c r="U782" s="6">
        <v>6</v>
      </c>
      <c r="V782" s="6">
        <v>0.35</v>
      </c>
      <c r="W782" s="5">
        <v>-1021.6709999999998</v>
      </c>
      <c r="X782" s="6">
        <v>232.54</v>
      </c>
      <c r="Y782" s="6">
        <f t="shared" si="25"/>
        <v>-0.50777640107174316</v>
      </c>
      <c r="Z782" t="s">
        <v>61</v>
      </c>
    </row>
    <row r="783" spans="1:26" ht="15" customHeight="1" x14ac:dyDescent="0.35">
      <c r="A783">
        <v>24939</v>
      </c>
      <c r="B783" t="s">
        <v>3469</v>
      </c>
      <c r="C783" s="1">
        <v>41067</v>
      </c>
      <c r="D783" s="1">
        <v>41072</v>
      </c>
      <c r="E783" t="s">
        <v>98</v>
      </c>
      <c r="F783" t="s">
        <v>3470</v>
      </c>
      <c r="G783" t="s">
        <v>3471</v>
      </c>
      <c r="H783" s="2" t="s">
        <v>65</v>
      </c>
      <c r="I783" s="7"/>
      <c r="J783" t="s">
        <v>2721</v>
      </c>
      <c r="K783" t="s">
        <v>591</v>
      </c>
      <c r="L783" t="s">
        <v>331</v>
      </c>
      <c r="M783" s="4" t="s">
        <v>332</v>
      </c>
      <c r="N783" s="2" t="s">
        <v>48</v>
      </c>
      <c r="O783" t="s">
        <v>665</v>
      </c>
      <c r="P783" s="2" t="s">
        <v>35</v>
      </c>
      <c r="Q783" s="2" t="s">
        <v>36</v>
      </c>
      <c r="R783" t="s">
        <v>666</v>
      </c>
      <c r="S783" s="8">
        <f t="shared" si="24"/>
        <v>1775.4000000000003</v>
      </c>
      <c r="T783" s="5">
        <v>2166.8976000000002</v>
      </c>
      <c r="U783" s="6">
        <v>4</v>
      </c>
      <c r="V783" s="6">
        <v>0.17</v>
      </c>
      <c r="W783" s="5">
        <v>391.49759999999986</v>
      </c>
      <c r="X783" s="6">
        <v>232.49</v>
      </c>
      <c r="Y783" s="6">
        <f t="shared" si="25"/>
        <v>0.18067194315042845</v>
      </c>
      <c r="Z783" t="s">
        <v>61</v>
      </c>
    </row>
    <row r="784" spans="1:26" ht="15" customHeight="1" x14ac:dyDescent="0.35">
      <c r="A784">
        <v>27579</v>
      </c>
      <c r="B784" t="s">
        <v>3472</v>
      </c>
      <c r="C784" s="1">
        <v>42101</v>
      </c>
      <c r="D784" s="1">
        <v>42106</v>
      </c>
      <c r="E784" t="s">
        <v>98</v>
      </c>
      <c r="F784" t="s">
        <v>3473</v>
      </c>
      <c r="G784" t="s">
        <v>1548</v>
      </c>
      <c r="H784" s="2" t="s">
        <v>43</v>
      </c>
      <c r="I784" s="7"/>
      <c r="J784" t="s">
        <v>3474</v>
      </c>
      <c r="K784" t="s">
        <v>2040</v>
      </c>
      <c r="L784" t="s">
        <v>266</v>
      </c>
      <c r="M784" s="4" t="s">
        <v>125</v>
      </c>
      <c r="N784" s="2" t="s">
        <v>48</v>
      </c>
      <c r="O784" t="s">
        <v>134</v>
      </c>
      <c r="P784" s="2" t="s">
        <v>35</v>
      </c>
      <c r="Q784" s="2" t="s">
        <v>36</v>
      </c>
      <c r="R784" t="s">
        <v>135</v>
      </c>
      <c r="S784" s="8">
        <f t="shared" si="24"/>
        <v>1930.0499999999997</v>
      </c>
      <c r="T784" s="5">
        <v>3271.2</v>
      </c>
      <c r="U784" s="6">
        <v>5</v>
      </c>
      <c r="V784" s="6">
        <v>0</v>
      </c>
      <c r="W784" s="5">
        <v>1341.15</v>
      </c>
      <c r="X784" s="6">
        <v>232.45</v>
      </c>
      <c r="Y784" s="6">
        <f t="shared" si="25"/>
        <v>0.4099871606749817</v>
      </c>
      <c r="Z784" t="s">
        <v>38</v>
      </c>
    </row>
    <row r="785" spans="1:26" ht="15" customHeight="1" x14ac:dyDescent="0.35">
      <c r="A785">
        <v>6773</v>
      </c>
      <c r="B785" t="s">
        <v>3475</v>
      </c>
      <c r="C785" s="1">
        <v>41199</v>
      </c>
      <c r="D785" s="1">
        <v>41202</v>
      </c>
      <c r="E785" t="s">
        <v>40</v>
      </c>
      <c r="F785" t="s">
        <v>3476</v>
      </c>
      <c r="G785" t="s">
        <v>3451</v>
      </c>
      <c r="H785" s="2" t="s">
        <v>65</v>
      </c>
      <c r="I785" s="7"/>
      <c r="J785" t="s">
        <v>3477</v>
      </c>
      <c r="K785" t="s">
        <v>3477</v>
      </c>
      <c r="L785" t="s">
        <v>1496</v>
      </c>
      <c r="M785" s="4" t="s">
        <v>274</v>
      </c>
      <c r="N785" s="2" t="s">
        <v>143</v>
      </c>
      <c r="O785" t="s">
        <v>573</v>
      </c>
      <c r="P785" s="2" t="s">
        <v>35</v>
      </c>
      <c r="Q785" s="2" t="s">
        <v>81</v>
      </c>
      <c r="R785" t="s">
        <v>574</v>
      </c>
      <c r="S785" s="8">
        <f t="shared" si="24"/>
        <v>560.46</v>
      </c>
      <c r="T785" s="5">
        <v>755.80536000000006</v>
      </c>
      <c r="U785" s="6">
        <v>3</v>
      </c>
      <c r="V785" s="6">
        <v>2E-3</v>
      </c>
      <c r="W785" s="5">
        <v>195.34536</v>
      </c>
      <c r="X785" s="6">
        <v>232.42399999999998</v>
      </c>
      <c r="Y785" s="6">
        <f t="shared" si="25"/>
        <v>0.25845987649518654</v>
      </c>
      <c r="Z785" t="s">
        <v>53</v>
      </c>
    </row>
    <row r="786" spans="1:26" ht="15" customHeight="1" x14ac:dyDescent="0.35">
      <c r="A786">
        <v>45983</v>
      </c>
      <c r="B786" t="s">
        <v>3478</v>
      </c>
      <c r="C786" s="1">
        <v>41389</v>
      </c>
      <c r="D786" s="1">
        <v>41394</v>
      </c>
      <c r="E786" t="s">
        <v>98</v>
      </c>
      <c r="F786" t="s">
        <v>3479</v>
      </c>
      <c r="G786" t="s">
        <v>2863</v>
      </c>
      <c r="H786" s="2" t="s">
        <v>43</v>
      </c>
      <c r="I786" s="7"/>
      <c r="J786" t="s">
        <v>1142</v>
      </c>
      <c r="K786" t="s">
        <v>1143</v>
      </c>
      <c r="L786" t="s">
        <v>1144</v>
      </c>
      <c r="M786" s="4" t="s">
        <v>1145</v>
      </c>
      <c r="N786" s="2" t="s">
        <v>79</v>
      </c>
      <c r="O786" t="s">
        <v>759</v>
      </c>
      <c r="P786" s="2" t="s">
        <v>50</v>
      </c>
      <c r="Q786" s="2" t="s">
        <v>107</v>
      </c>
      <c r="R786" t="s">
        <v>760</v>
      </c>
      <c r="S786" s="8">
        <f t="shared" si="24"/>
        <v>1855.4400000000003</v>
      </c>
      <c r="T786" s="5">
        <v>2182.6800000000003</v>
      </c>
      <c r="U786" s="6">
        <v>6</v>
      </c>
      <c r="V786" s="6">
        <v>0</v>
      </c>
      <c r="W786" s="5">
        <v>327.24</v>
      </c>
      <c r="X786" s="6">
        <v>232.24</v>
      </c>
      <c r="Y786" s="6">
        <f t="shared" si="25"/>
        <v>0.14992577931716969</v>
      </c>
      <c r="Z786" t="s">
        <v>61</v>
      </c>
    </row>
    <row r="787" spans="1:26" ht="15" customHeight="1" x14ac:dyDescent="0.35">
      <c r="A787">
        <v>29757</v>
      </c>
      <c r="B787" t="s">
        <v>3480</v>
      </c>
      <c r="C787" s="1">
        <v>41517</v>
      </c>
      <c r="D787" s="1">
        <v>41519</v>
      </c>
      <c r="E787" t="s">
        <v>40</v>
      </c>
      <c r="F787" t="s">
        <v>3481</v>
      </c>
      <c r="G787" t="s">
        <v>484</v>
      </c>
      <c r="H787" s="2" t="s">
        <v>43</v>
      </c>
      <c r="I787" s="7"/>
      <c r="J787" t="s">
        <v>1121</v>
      </c>
      <c r="K787" t="s">
        <v>1122</v>
      </c>
      <c r="L787" t="s">
        <v>151</v>
      </c>
      <c r="M787" s="4" t="s">
        <v>152</v>
      </c>
      <c r="N787" s="2" t="s">
        <v>48</v>
      </c>
      <c r="O787" t="s">
        <v>70</v>
      </c>
      <c r="P787" s="2" t="s">
        <v>35</v>
      </c>
      <c r="Q787" s="2" t="s">
        <v>36</v>
      </c>
      <c r="R787" t="s">
        <v>71</v>
      </c>
      <c r="S787" s="8">
        <f t="shared" si="24"/>
        <v>1234.1399999999999</v>
      </c>
      <c r="T787" s="5">
        <v>1285.56</v>
      </c>
      <c r="U787" s="6">
        <v>2</v>
      </c>
      <c r="V787" s="6">
        <v>0</v>
      </c>
      <c r="W787" s="5">
        <v>51.42</v>
      </c>
      <c r="X787" s="6">
        <v>232.17</v>
      </c>
      <c r="Y787" s="6">
        <f t="shared" si="25"/>
        <v>3.9998133109306451E-2</v>
      </c>
      <c r="Z787" t="s">
        <v>53</v>
      </c>
    </row>
    <row r="788" spans="1:26" ht="15" customHeight="1" x14ac:dyDescent="0.35">
      <c r="A788">
        <v>3068</v>
      </c>
      <c r="B788" t="s">
        <v>3482</v>
      </c>
      <c r="C788" s="1">
        <v>41382</v>
      </c>
      <c r="D788" s="1">
        <v>41385</v>
      </c>
      <c r="E788" t="s">
        <v>40</v>
      </c>
      <c r="F788" t="s">
        <v>3483</v>
      </c>
      <c r="G788" t="s">
        <v>2085</v>
      </c>
      <c r="H788" s="2" t="s">
        <v>65</v>
      </c>
      <c r="I788" s="7"/>
      <c r="J788" t="s">
        <v>3094</v>
      </c>
      <c r="K788" t="s">
        <v>929</v>
      </c>
      <c r="L788" t="s">
        <v>929</v>
      </c>
      <c r="M788" s="4" t="s">
        <v>228</v>
      </c>
      <c r="N788" s="2" t="s">
        <v>143</v>
      </c>
      <c r="O788" t="s">
        <v>3484</v>
      </c>
      <c r="P788" s="2" t="s">
        <v>35</v>
      </c>
      <c r="Q788" s="2" t="s">
        <v>36</v>
      </c>
      <c r="R788" t="s">
        <v>3485</v>
      </c>
      <c r="S788" s="8">
        <f t="shared" si="24"/>
        <v>1375.9199999999998</v>
      </c>
      <c r="T788" s="5">
        <v>1479.36</v>
      </c>
      <c r="U788" s="6">
        <v>12</v>
      </c>
      <c r="V788" s="6">
        <v>0</v>
      </c>
      <c r="W788" s="5">
        <v>103.43999999999998</v>
      </c>
      <c r="X788" s="6">
        <v>231.95700000000002</v>
      </c>
      <c r="Y788" s="6">
        <f t="shared" si="25"/>
        <v>6.9922128487994797E-2</v>
      </c>
      <c r="Z788" t="s">
        <v>61</v>
      </c>
    </row>
    <row r="789" spans="1:26" ht="15" customHeight="1" x14ac:dyDescent="0.35">
      <c r="A789">
        <v>10183</v>
      </c>
      <c r="B789" t="s">
        <v>3486</v>
      </c>
      <c r="C789" s="1">
        <v>41993</v>
      </c>
      <c r="D789" s="1">
        <v>41995</v>
      </c>
      <c r="E789" t="s">
        <v>25</v>
      </c>
      <c r="F789" t="s">
        <v>3487</v>
      </c>
      <c r="G789" t="s">
        <v>56</v>
      </c>
      <c r="H789" s="2" t="s">
        <v>28</v>
      </c>
      <c r="I789" s="7"/>
      <c r="J789" t="s">
        <v>3488</v>
      </c>
      <c r="K789" t="s">
        <v>3055</v>
      </c>
      <c r="L789" t="s">
        <v>141</v>
      </c>
      <c r="M789" s="4" t="s">
        <v>142</v>
      </c>
      <c r="N789" s="2" t="s">
        <v>143</v>
      </c>
      <c r="O789" t="s">
        <v>126</v>
      </c>
      <c r="P789" s="2" t="s">
        <v>50</v>
      </c>
      <c r="Q789" s="2" t="s">
        <v>104</v>
      </c>
      <c r="R789" t="s">
        <v>127</v>
      </c>
      <c r="S789" s="8">
        <f t="shared" si="24"/>
        <v>1147.3199999999997</v>
      </c>
      <c r="T789" s="5">
        <v>740.18399999999997</v>
      </c>
      <c r="U789" s="6">
        <v>3</v>
      </c>
      <c r="V789" s="6">
        <v>0.6</v>
      </c>
      <c r="W789" s="5">
        <v>-407.1359999999998</v>
      </c>
      <c r="X789" s="6">
        <v>231.517</v>
      </c>
      <c r="Y789" s="6">
        <f t="shared" si="25"/>
        <v>-0.55004701533672684</v>
      </c>
      <c r="Z789" t="s">
        <v>53</v>
      </c>
    </row>
    <row r="790" spans="1:26" ht="15" customHeight="1" x14ac:dyDescent="0.35">
      <c r="A790">
        <v>13621</v>
      </c>
      <c r="B790" t="s">
        <v>3489</v>
      </c>
      <c r="C790" s="1">
        <v>41794</v>
      </c>
      <c r="D790" s="1">
        <v>41798</v>
      </c>
      <c r="E790" t="s">
        <v>98</v>
      </c>
      <c r="F790" t="s">
        <v>3490</v>
      </c>
      <c r="G790" t="s">
        <v>3491</v>
      </c>
      <c r="H790" s="2" t="s">
        <v>43</v>
      </c>
      <c r="I790" s="7"/>
      <c r="J790" t="s">
        <v>3492</v>
      </c>
      <c r="K790" t="s">
        <v>3493</v>
      </c>
      <c r="L790" t="s">
        <v>3179</v>
      </c>
      <c r="M790" s="4" t="s">
        <v>219</v>
      </c>
      <c r="N790" s="2" t="s">
        <v>69</v>
      </c>
      <c r="O790" t="s">
        <v>3233</v>
      </c>
      <c r="P790" s="2" t="s">
        <v>35</v>
      </c>
      <c r="Q790" s="2" t="s">
        <v>283</v>
      </c>
      <c r="R790" t="s">
        <v>3234</v>
      </c>
      <c r="S790" s="8">
        <f t="shared" si="24"/>
        <v>1027.3500000000001</v>
      </c>
      <c r="T790" s="5">
        <v>1533.15</v>
      </c>
      <c r="U790" s="6">
        <v>5</v>
      </c>
      <c r="V790" s="6">
        <v>0</v>
      </c>
      <c r="W790" s="5">
        <v>505.79999999999995</v>
      </c>
      <c r="X790" s="6">
        <v>231.35</v>
      </c>
      <c r="Y790" s="6">
        <f t="shared" si="25"/>
        <v>0.32990901085999408</v>
      </c>
      <c r="Z790" t="s">
        <v>38</v>
      </c>
    </row>
    <row r="791" spans="1:26" ht="15" customHeight="1" x14ac:dyDescent="0.35">
      <c r="A791">
        <v>49268</v>
      </c>
      <c r="B791" t="s">
        <v>3494</v>
      </c>
      <c r="C791" s="1">
        <v>41450</v>
      </c>
      <c r="D791" s="1">
        <v>41456</v>
      </c>
      <c r="E791" t="s">
        <v>98</v>
      </c>
      <c r="F791" t="s">
        <v>3495</v>
      </c>
      <c r="G791" t="s">
        <v>1963</v>
      </c>
      <c r="H791" s="2" t="s">
        <v>28</v>
      </c>
      <c r="I791" s="7"/>
      <c r="J791" t="s">
        <v>3496</v>
      </c>
      <c r="K791" t="s">
        <v>3497</v>
      </c>
      <c r="L791" t="s">
        <v>132</v>
      </c>
      <c r="M791" s="4" t="s">
        <v>133</v>
      </c>
      <c r="N791" s="2" t="s">
        <v>48</v>
      </c>
      <c r="O791" t="s">
        <v>3498</v>
      </c>
      <c r="P791" s="2" t="s">
        <v>50</v>
      </c>
      <c r="Q791" s="2" t="s">
        <v>104</v>
      </c>
      <c r="R791" t="s">
        <v>3499</v>
      </c>
      <c r="S791" s="8">
        <f t="shared" si="24"/>
        <v>1743.5999999999997</v>
      </c>
      <c r="T791" s="5">
        <v>2563.9199999999996</v>
      </c>
      <c r="U791" s="6">
        <v>8</v>
      </c>
      <c r="V791" s="6">
        <v>0</v>
      </c>
      <c r="W791" s="5">
        <v>820.31999999999994</v>
      </c>
      <c r="X791" s="6">
        <v>231.32</v>
      </c>
      <c r="Y791" s="6">
        <f t="shared" si="25"/>
        <v>0.31994758026771508</v>
      </c>
      <c r="Z791" t="s">
        <v>61</v>
      </c>
    </row>
    <row r="792" spans="1:26" ht="15" customHeight="1" x14ac:dyDescent="0.35">
      <c r="A792">
        <v>27207</v>
      </c>
      <c r="B792" t="s">
        <v>3500</v>
      </c>
      <c r="C792" s="1">
        <v>41502</v>
      </c>
      <c r="D792" s="1">
        <v>41506</v>
      </c>
      <c r="E792" t="s">
        <v>98</v>
      </c>
      <c r="F792" t="s">
        <v>3501</v>
      </c>
      <c r="G792" t="s">
        <v>2576</v>
      </c>
      <c r="H792" s="2" t="s">
        <v>43</v>
      </c>
      <c r="I792" s="7"/>
      <c r="J792" t="s">
        <v>635</v>
      </c>
      <c r="K792" t="s">
        <v>45</v>
      </c>
      <c r="L792" t="s">
        <v>46</v>
      </c>
      <c r="M792" s="4" t="s">
        <v>47</v>
      </c>
      <c r="N792" s="2" t="s">
        <v>48</v>
      </c>
      <c r="O792" t="s">
        <v>229</v>
      </c>
      <c r="P792" s="2" t="s">
        <v>35</v>
      </c>
      <c r="Q792" s="2" t="s">
        <v>36</v>
      </c>
      <c r="R792" t="s">
        <v>230</v>
      </c>
      <c r="S792" s="8">
        <f t="shared" si="24"/>
        <v>1996.35</v>
      </c>
      <c r="T792" s="5">
        <v>2897.91</v>
      </c>
      <c r="U792" s="6">
        <v>5</v>
      </c>
      <c r="V792" s="6">
        <v>0.1</v>
      </c>
      <c r="W792" s="5">
        <v>901.56</v>
      </c>
      <c r="X792" s="6">
        <v>231.16</v>
      </c>
      <c r="Y792" s="6">
        <f t="shared" si="25"/>
        <v>0.31110697019576178</v>
      </c>
      <c r="Z792" t="s">
        <v>61</v>
      </c>
    </row>
    <row r="793" spans="1:26" ht="15" customHeight="1" x14ac:dyDescent="0.35">
      <c r="A793">
        <v>30065</v>
      </c>
      <c r="B793" t="s">
        <v>3502</v>
      </c>
      <c r="C793" s="1">
        <v>42230</v>
      </c>
      <c r="D793" s="1">
        <v>42234</v>
      </c>
      <c r="E793" t="s">
        <v>98</v>
      </c>
      <c r="F793" t="s">
        <v>3503</v>
      </c>
      <c r="G793" t="s">
        <v>3504</v>
      </c>
      <c r="H793" s="2" t="s">
        <v>43</v>
      </c>
      <c r="I793" s="7"/>
      <c r="J793" t="s">
        <v>1840</v>
      </c>
      <c r="K793" t="s">
        <v>1841</v>
      </c>
      <c r="L793" t="s">
        <v>1842</v>
      </c>
      <c r="M793" s="4" t="s">
        <v>125</v>
      </c>
      <c r="N793" s="2" t="s">
        <v>48</v>
      </c>
      <c r="O793" t="s">
        <v>220</v>
      </c>
      <c r="P793" s="2" t="s">
        <v>117</v>
      </c>
      <c r="Q793" s="2" t="s">
        <v>154</v>
      </c>
      <c r="R793" t="s">
        <v>221</v>
      </c>
      <c r="S793" s="8">
        <f t="shared" si="24"/>
        <v>2468.1600000000003</v>
      </c>
      <c r="T793" s="5">
        <v>1582.1100000000001</v>
      </c>
      <c r="U793" s="6">
        <v>6</v>
      </c>
      <c r="V793" s="6">
        <v>0.5</v>
      </c>
      <c r="W793" s="5">
        <v>-886.05000000000007</v>
      </c>
      <c r="X793" s="6">
        <v>231.11</v>
      </c>
      <c r="Y793" s="6">
        <f t="shared" si="25"/>
        <v>-0.56004323340349282</v>
      </c>
      <c r="Z793" t="s">
        <v>38</v>
      </c>
    </row>
    <row r="794" spans="1:26" ht="15" customHeight="1" x14ac:dyDescent="0.35">
      <c r="A794">
        <v>32226</v>
      </c>
      <c r="B794" t="s">
        <v>3301</v>
      </c>
      <c r="C794" s="1">
        <v>42109</v>
      </c>
      <c r="D794" s="1">
        <v>42112</v>
      </c>
      <c r="E794" t="s">
        <v>25</v>
      </c>
      <c r="F794" t="s">
        <v>3302</v>
      </c>
      <c r="G794" t="s">
        <v>3219</v>
      </c>
      <c r="H794" s="2" t="s">
        <v>28</v>
      </c>
      <c r="I794" s="7">
        <v>43615</v>
      </c>
      <c r="J794" t="s">
        <v>139</v>
      </c>
      <c r="K794" t="s">
        <v>1390</v>
      </c>
      <c r="L794" t="s">
        <v>31</v>
      </c>
      <c r="M794" s="4" t="s">
        <v>257</v>
      </c>
      <c r="N794" s="2" t="s">
        <v>33</v>
      </c>
      <c r="O794" t="s">
        <v>3505</v>
      </c>
      <c r="P794" s="2" t="s">
        <v>117</v>
      </c>
      <c r="Q794" s="2" t="s">
        <v>118</v>
      </c>
      <c r="R794" t="s">
        <v>3506</v>
      </c>
      <c r="S794" s="8">
        <f t="shared" si="24"/>
        <v>12.038400000000003</v>
      </c>
      <c r="T794" s="5">
        <v>14.592000000000002</v>
      </c>
      <c r="U794" s="6">
        <v>3</v>
      </c>
      <c r="V794" s="6">
        <v>0.2</v>
      </c>
      <c r="W794" s="5">
        <v>2.5535999999999985</v>
      </c>
      <c r="X794" s="6">
        <v>1.34</v>
      </c>
      <c r="Y794" s="6">
        <f t="shared" si="25"/>
        <v>0.17499999999999988</v>
      </c>
      <c r="Z794" t="s">
        <v>61</v>
      </c>
    </row>
    <row r="795" spans="1:26" ht="15" customHeight="1" x14ac:dyDescent="0.35">
      <c r="A795">
        <v>6154</v>
      </c>
      <c r="B795" t="s">
        <v>3507</v>
      </c>
      <c r="C795" s="1">
        <v>41885</v>
      </c>
      <c r="D795" s="1">
        <v>41891</v>
      </c>
      <c r="E795" t="s">
        <v>98</v>
      </c>
      <c r="F795" t="s">
        <v>3508</v>
      </c>
      <c r="G795" t="s">
        <v>3509</v>
      </c>
      <c r="H795" s="2" t="s">
        <v>28</v>
      </c>
      <c r="I795" s="7"/>
      <c r="J795" t="s">
        <v>928</v>
      </c>
      <c r="K795" t="s">
        <v>929</v>
      </c>
      <c r="L795" t="s">
        <v>929</v>
      </c>
      <c r="M795" s="4" t="s">
        <v>228</v>
      </c>
      <c r="N795" s="2" t="s">
        <v>143</v>
      </c>
      <c r="O795" t="s">
        <v>134</v>
      </c>
      <c r="P795" s="2" t="s">
        <v>35</v>
      </c>
      <c r="Q795" s="2" t="s">
        <v>36</v>
      </c>
      <c r="R795" t="s">
        <v>135</v>
      </c>
      <c r="S795" s="8">
        <f t="shared" si="24"/>
        <v>2590.8000000000002</v>
      </c>
      <c r="T795" s="5">
        <v>2616.96</v>
      </c>
      <c r="U795" s="6">
        <v>6</v>
      </c>
      <c r="V795" s="6">
        <v>0</v>
      </c>
      <c r="W795" s="5">
        <v>26.160000000000004</v>
      </c>
      <c r="X795" s="6">
        <v>230.46999999999997</v>
      </c>
      <c r="Y795" s="6">
        <f t="shared" si="25"/>
        <v>9.9963316214233319E-3</v>
      </c>
      <c r="Z795" t="s">
        <v>61</v>
      </c>
    </row>
    <row r="796" spans="1:26" ht="15" customHeight="1" x14ac:dyDescent="0.35">
      <c r="A796">
        <v>13532</v>
      </c>
      <c r="B796" t="s">
        <v>3510</v>
      </c>
      <c r="C796" s="1">
        <v>42153</v>
      </c>
      <c r="D796" s="1">
        <v>42156</v>
      </c>
      <c r="E796" t="s">
        <v>40</v>
      </c>
      <c r="F796" t="s">
        <v>3511</v>
      </c>
      <c r="G796" t="s">
        <v>3512</v>
      </c>
      <c r="H796" s="2" t="s">
        <v>28</v>
      </c>
      <c r="I796" s="7"/>
      <c r="J796" t="s">
        <v>527</v>
      </c>
      <c r="K796" t="s">
        <v>320</v>
      </c>
      <c r="L796" t="s">
        <v>218</v>
      </c>
      <c r="M796" s="4" t="s">
        <v>219</v>
      </c>
      <c r="N796" s="2" t="s">
        <v>69</v>
      </c>
      <c r="O796" t="s">
        <v>3513</v>
      </c>
      <c r="P796" s="2" t="s">
        <v>50</v>
      </c>
      <c r="Q796" s="2" t="s">
        <v>104</v>
      </c>
      <c r="R796" t="s">
        <v>3514</v>
      </c>
      <c r="S796" s="8">
        <f t="shared" si="24"/>
        <v>1290.33</v>
      </c>
      <c r="T796" s="5">
        <v>1399.1129999999998</v>
      </c>
      <c r="U796" s="6">
        <v>3</v>
      </c>
      <c r="V796" s="6">
        <v>0.1</v>
      </c>
      <c r="W796" s="5">
        <v>108.78300000000002</v>
      </c>
      <c r="X796" s="6">
        <v>230.35</v>
      </c>
      <c r="Y796" s="6">
        <f t="shared" si="25"/>
        <v>7.7751403925201204E-2</v>
      </c>
      <c r="Z796" t="s">
        <v>53</v>
      </c>
    </row>
    <row r="797" spans="1:26" ht="15" customHeight="1" x14ac:dyDescent="0.35">
      <c r="A797">
        <v>15892</v>
      </c>
      <c r="B797" t="s">
        <v>3515</v>
      </c>
      <c r="C797" s="1">
        <v>41814</v>
      </c>
      <c r="D797" s="1">
        <v>41821</v>
      </c>
      <c r="E797" t="s">
        <v>98</v>
      </c>
      <c r="F797" t="s">
        <v>3516</v>
      </c>
      <c r="G797" t="s">
        <v>3298</v>
      </c>
      <c r="H797" s="2" t="s">
        <v>43</v>
      </c>
      <c r="I797" s="7"/>
      <c r="J797" t="s">
        <v>3517</v>
      </c>
      <c r="K797" t="s">
        <v>3517</v>
      </c>
      <c r="L797" t="s">
        <v>2290</v>
      </c>
      <c r="M797" s="4" t="s">
        <v>68</v>
      </c>
      <c r="N797" s="2" t="s">
        <v>69</v>
      </c>
      <c r="O797" t="s">
        <v>746</v>
      </c>
      <c r="P797" s="2" t="s">
        <v>35</v>
      </c>
      <c r="Q797" s="2" t="s">
        <v>81</v>
      </c>
      <c r="R797" t="s">
        <v>747</v>
      </c>
      <c r="S797" s="8">
        <f t="shared" si="24"/>
        <v>2361.15</v>
      </c>
      <c r="T797" s="5">
        <v>3421.71</v>
      </c>
      <c r="U797" s="6">
        <v>9</v>
      </c>
      <c r="V797" s="6">
        <v>0</v>
      </c>
      <c r="W797" s="5">
        <v>1060.56</v>
      </c>
      <c r="X797" s="6">
        <v>230.04</v>
      </c>
      <c r="Y797" s="6">
        <f t="shared" si="25"/>
        <v>0.3099502880138878</v>
      </c>
      <c r="Z797" t="s">
        <v>61</v>
      </c>
    </row>
    <row r="798" spans="1:26" ht="15" customHeight="1" x14ac:dyDescent="0.35">
      <c r="A798">
        <v>32228</v>
      </c>
      <c r="B798" t="s">
        <v>3301</v>
      </c>
      <c r="C798" s="1">
        <v>42109</v>
      </c>
      <c r="D798" s="1">
        <v>42112</v>
      </c>
      <c r="E798" t="s">
        <v>25</v>
      </c>
      <c r="F798" t="s">
        <v>3302</v>
      </c>
      <c r="G798" t="s">
        <v>3219</v>
      </c>
      <c r="H798" s="2" t="s">
        <v>28</v>
      </c>
      <c r="I798" s="7">
        <v>43615</v>
      </c>
      <c r="J798" t="s">
        <v>139</v>
      </c>
      <c r="K798" t="s">
        <v>1390</v>
      </c>
      <c r="L798" t="s">
        <v>31</v>
      </c>
      <c r="M798" s="4" t="s">
        <v>257</v>
      </c>
      <c r="N798" s="2" t="s">
        <v>33</v>
      </c>
      <c r="O798" t="s">
        <v>3518</v>
      </c>
      <c r="P798" s="2" t="s">
        <v>117</v>
      </c>
      <c r="Q798" s="2" t="s">
        <v>437</v>
      </c>
      <c r="R798" t="s">
        <v>3519</v>
      </c>
      <c r="S798" s="8">
        <f t="shared" si="24"/>
        <v>8.8434000000000008</v>
      </c>
      <c r="T798" s="5">
        <v>13.872000000000002</v>
      </c>
      <c r="U798" s="6">
        <v>3</v>
      </c>
      <c r="V798" s="6">
        <v>0.2</v>
      </c>
      <c r="W798" s="5">
        <v>5.0286000000000008</v>
      </c>
      <c r="X798" s="6">
        <v>1.21</v>
      </c>
      <c r="Y798" s="6">
        <f t="shared" si="25"/>
        <v>0.36250000000000004</v>
      </c>
      <c r="Z798" t="s">
        <v>61</v>
      </c>
    </row>
    <row r="799" spans="1:26" ht="15" customHeight="1" x14ac:dyDescent="0.35">
      <c r="A799">
        <v>1548</v>
      </c>
      <c r="B799" t="s">
        <v>3520</v>
      </c>
      <c r="C799" s="1">
        <v>42132</v>
      </c>
      <c r="D799" s="1">
        <v>42134</v>
      </c>
      <c r="E799" t="s">
        <v>40</v>
      </c>
      <c r="F799" t="s">
        <v>3521</v>
      </c>
      <c r="G799" t="s">
        <v>3522</v>
      </c>
      <c r="H799" s="2" t="s">
        <v>28</v>
      </c>
      <c r="I799" s="7"/>
      <c r="J799" t="s">
        <v>3523</v>
      </c>
      <c r="K799" t="s">
        <v>3524</v>
      </c>
      <c r="L799" t="s">
        <v>3525</v>
      </c>
      <c r="M799" s="4" t="s">
        <v>142</v>
      </c>
      <c r="N799" s="2" t="s">
        <v>143</v>
      </c>
      <c r="O799" t="s">
        <v>3526</v>
      </c>
      <c r="P799" s="2" t="s">
        <v>35</v>
      </c>
      <c r="Q799" s="2" t="s">
        <v>36</v>
      </c>
      <c r="R799" t="s">
        <v>3527</v>
      </c>
      <c r="S799" s="8">
        <f t="shared" si="24"/>
        <v>721.80000000000018</v>
      </c>
      <c r="T799" s="5">
        <v>820.08000000000015</v>
      </c>
      <c r="U799" s="6">
        <v>9</v>
      </c>
      <c r="V799" s="6">
        <v>0</v>
      </c>
      <c r="W799" s="5">
        <v>98.28</v>
      </c>
      <c r="X799" s="6">
        <v>229.08499999999998</v>
      </c>
      <c r="Y799" s="6">
        <f t="shared" si="25"/>
        <v>0.11984196663740121</v>
      </c>
      <c r="Z799" t="s">
        <v>53</v>
      </c>
    </row>
    <row r="800" spans="1:26" ht="15" customHeight="1" x14ac:dyDescent="0.35">
      <c r="A800">
        <v>34731</v>
      </c>
      <c r="B800" t="s">
        <v>3458</v>
      </c>
      <c r="C800" s="1">
        <v>42344</v>
      </c>
      <c r="D800" s="1">
        <v>42348</v>
      </c>
      <c r="E800" t="s">
        <v>98</v>
      </c>
      <c r="F800" t="s">
        <v>3236</v>
      </c>
      <c r="G800" t="s">
        <v>3219</v>
      </c>
      <c r="H800" s="2" t="s">
        <v>28</v>
      </c>
      <c r="I800" s="7">
        <v>98006</v>
      </c>
      <c r="J800" t="s">
        <v>3459</v>
      </c>
      <c r="K800" t="s">
        <v>112</v>
      </c>
      <c r="L800" t="s">
        <v>31</v>
      </c>
      <c r="M800" s="4" t="s">
        <v>113</v>
      </c>
      <c r="N800" s="2" t="s">
        <v>33</v>
      </c>
      <c r="O800" t="s">
        <v>3528</v>
      </c>
      <c r="P800" s="2" t="s">
        <v>117</v>
      </c>
      <c r="Q800" s="2" t="s">
        <v>393</v>
      </c>
      <c r="R800" t="s">
        <v>3529</v>
      </c>
      <c r="S800" s="8">
        <f t="shared" si="24"/>
        <v>9.5472000000000037</v>
      </c>
      <c r="T800" s="5">
        <v>14.976000000000003</v>
      </c>
      <c r="U800" s="6">
        <v>6</v>
      </c>
      <c r="V800" s="6">
        <v>0.2</v>
      </c>
      <c r="W800" s="5">
        <v>5.4287999999999981</v>
      </c>
      <c r="X800" s="6">
        <v>1.1499999999999999</v>
      </c>
      <c r="Y800" s="6">
        <f t="shared" si="25"/>
        <v>0.36249999999999982</v>
      </c>
      <c r="Z800" t="s">
        <v>61</v>
      </c>
    </row>
    <row r="801" spans="1:26" ht="15" customHeight="1" x14ac:dyDescent="0.35">
      <c r="A801">
        <v>45942</v>
      </c>
      <c r="B801" t="s">
        <v>3530</v>
      </c>
      <c r="C801" s="1">
        <v>42048</v>
      </c>
      <c r="D801" s="1">
        <v>42049</v>
      </c>
      <c r="E801" t="s">
        <v>25</v>
      </c>
      <c r="F801" t="s">
        <v>3531</v>
      </c>
      <c r="G801" t="s">
        <v>3532</v>
      </c>
      <c r="H801" s="2" t="s">
        <v>65</v>
      </c>
      <c r="I801" s="7"/>
      <c r="J801" t="s">
        <v>3533</v>
      </c>
      <c r="K801" t="s">
        <v>2394</v>
      </c>
      <c r="L801" t="s">
        <v>400</v>
      </c>
      <c r="M801" s="4" t="s">
        <v>125</v>
      </c>
      <c r="N801" s="2" t="s">
        <v>48</v>
      </c>
      <c r="O801" t="s">
        <v>3035</v>
      </c>
      <c r="P801" s="2" t="s">
        <v>50</v>
      </c>
      <c r="Q801" s="2" t="s">
        <v>107</v>
      </c>
      <c r="R801" t="s">
        <v>3036</v>
      </c>
      <c r="S801" s="8">
        <f t="shared" si="24"/>
        <v>839.04000000000019</v>
      </c>
      <c r="T801" s="5">
        <v>1198.5600000000002</v>
      </c>
      <c r="U801" s="6">
        <v>8</v>
      </c>
      <c r="V801" s="6">
        <v>0</v>
      </c>
      <c r="W801" s="5">
        <v>359.52</v>
      </c>
      <c r="X801" s="6">
        <v>228.94</v>
      </c>
      <c r="Y801" s="6">
        <f t="shared" si="25"/>
        <v>0.29995995194233072</v>
      </c>
      <c r="Z801" t="s">
        <v>38</v>
      </c>
    </row>
    <row r="802" spans="1:26" ht="15" customHeight="1" x14ac:dyDescent="0.35">
      <c r="A802">
        <v>28516</v>
      </c>
      <c r="B802" t="s">
        <v>3534</v>
      </c>
      <c r="C802" s="1">
        <v>42336</v>
      </c>
      <c r="D802" s="1">
        <v>42343</v>
      </c>
      <c r="E802" t="s">
        <v>98</v>
      </c>
      <c r="F802" t="s">
        <v>3535</v>
      </c>
      <c r="G802" t="s">
        <v>507</v>
      </c>
      <c r="H802" s="2" t="s">
        <v>28</v>
      </c>
      <c r="I802" s="7"/>
      <c r="J802" t="s">
        <v>1998</v>
      </c>
      <c r="K802" t="s">
        <v>58</v>
      </c>
      <c r="L802" t="s">
        <v>46</v>
      </c>
      <c r="M802" s="4" t="s">
        <v>47</v>
      </c>
      <c r="N802" s="2" t="s">
        <v>48</v>
      </c>
      <c r="O802" t="s">
        <v>427</v>
      </c>
      <c r="P802" s="2" t="s">
        <v>50</v>
      </c>
      <c r="Q802" s="2" t="s">
        <v>104</v>
      </c>
      <c r="R802" t="s">
        <v>428</v>
      </c>
      <c r="S802" s="8">
        <f t="shared" si="24"/>
        <v>2277.7199999999998</v>
      </c>
      <c r="T802" s="5">
        <v>1832.6069999999997</v>
      </c>
      <c r="U802" s="6">
        <v>3</v>
      </c>
      <c r="V802" s="6">
        <v>0.3</v>
      </c>
      <c r="W802" s="5">
        <v>-445.113</v>
      </c>
      <c r="X802" s="6">
        <v>228.89</v>
      </c>
      <c r="Y802" s="6">
        <f t="shared" si="25"/>
        <v>-0.24288513576560608</v>
      </c>
      <c r="Z802" t="s">
        <v>170</v>
      </c>
    </row>
    <row r="803" spans="1:26" ht="15" customHeight="1" x14ac:dyDescent="0.35">
      <c r="A803">
        <v>18095</v>
      </c>
      <c r="B803" t="s">
        <v>3536</v>
      </c>
      <c r="C803" s="1">
        <v>41510</v>
      </c>
      <c r="D803" s="1">
        <v>41515</v>
      </c>
      <c r="E803" t="s">
        <v>98</v>
      </c>
      <c r="F803" t="s">
        <v>3537</v>
      </c>
      <c r="G803" t="s">
        <v>2261</v>
      </c>
      <c r="H803" s="2" t="s">
        <v>28</v>
      </c>
      <c r="I803" s="7"/>
      <c r="J803" t="s">
        <v>912</v>
      </c>
      <c r="K803" t="s">
        <v>545</v>
      </c>
      <c r="L803" t="s">
        <v>67</v>
      </c>
      <c r="M803" s="4" t="s">
        <v>68</v>
      </c>
      <c r="N803" s="2" t="s">
        <v>69</v>
      </c>
      <c r="O803" t="s">
        <v>1417</v>
      </c>
      <c r="P803" s="2" t="s">
        <v>50</v>
      </c>
      <c r="Q803" s="2" t="s">
        <v>107</v>
      </c>
      <c r="R803" t="s">
        <v>1418</v>
      </c>
      <c r="S803" s="8">
        <f t="shared" si="24"/>
        <v>1217.5500000000002</v>
      </c>
      <c r="T803" s="5">
        <v>1857.0600000000002</v>
      </c>
      <c r="U803" s="6">
        <v>5</v>
      </c>
      <c r="V803" s="6">
        <v>0.1</v>
      </c>
      <c r="W803" s="5">
        <v>639.5100000000001</v>
      </c>
      <c r="X803" s="6">
        <v>228.78</v>
      </c>
      <c r="Y803" s="6">
        <f t="shared" si="25"/>
        <v>0.3443669025233434</v>
      </c>
      <c r="Z803" t="s">
        <v>38</v>
      </c>
    </row>
    <row r="804" spans="1:26" ht="15" customHeight="1" x14ac:dyDescent="0.35">
      <c r="A804">
        <v>44161</v>
      </c>
      <c r="B804" t="s">
        <v>3538</v>
      </c>
      <c r="C804" s="1">
        <v>42218</v>
      </c>
      <c r="D804" s="1">
        <v>42224</v>
      </c>
      <c r="E804" t="s">
        <v>98</v>
      </c>
      <c r="F804" t="s">
        <v>3539</v>
      </c>
      <c r="G804" t="s">
        <v>3540</v>
      </c>
      <c r="H804" s="2" t="s">
        <v>43</v>
      </c>
      <c r="I804" s="7"/>
      <c r="J804" t="s">
        <v>3541</v>
      </c>
      <c r="K804" t="s">
        <v>3542</v>
      </c>
      <c r="L804" t="s">
        <v>303</v>
      </c>
      <c r="M804" s="4" t="s">
        <v>304</v>
      </c>
      <c r="N804" s="2" t="s">
        <v>79</v>
      </c>
      <c r="O804" t="s">
        <v>892</v>
      </c>
      <c r="P804" s="2" t="s">
        <v>50</v>
      </c>
      <c r="Q804" s="2" t="s">
        <v>107</v>
      </c>
      <c r="R804" t="s">
        <v>893</v>
      </c>
      <c r="S804" s="8">
        <f t="shared" si="24"/>
        <v>1296.96</v>
      </c>
      <c r="T804" s="5">
        <v>1752.6000000000001</v>
      </c>
      <c r="U804" s="6">
        <v>4</v>
      </c>
      <c r="V804" s="6">
        <v>0</v>
      </c>
      <c r="W804" s="5">
        <v>455.64</v>
      </c>
      <c r="X804" s="6">
        <v>228.7</v>
      </c>
      <c r="Y804" s="6">
        <f t="shared" si="25"/>
        <v>0.25997945908935294</v>
      </c>
      <c r="Z804" t="s">
        <v>170</v>
      </c>
    </row>
    <row r="805" spans="1:26" ht="15" customHeight="1" x14ac:dyDescent="0.35">
      <c r="A805">
        <v>25245</v>
      </c>
      <c r="B805" t="s">
        <v>3543</v>
      </c>
      <c r="C805" s="1">
        <v>41971</v>
      </c>
      <c r="D805" s="1">
        <v>41973</v>
      </c>
      <c r="E805" t="s">
        <v>40</v>
      </c>
      <c r="F805" t="s">
        <v>3544</v>
      </c>
      <c r="G805" t="s">
        <v>3545</v>
      </c>
      <c r="H805" s="2" t="s">
        <v>28</v>
      </c>
      <c r="I805" s="7"/>
      <c r="J805" t="s">
        <v>3546</v>
      </c>
      <c r="K805" t="s">
        <v>418</v>
      </c>
      <c r="L805" t="s">
        <v>266</v>
      </c>
      <c r="M805" s="4" t="s">
        <v>125</v>
      </c>
      <c r="N805" s="2" t="s">
        <v>48</v>
      </c>
      <c r="O805" t="s">
        <v>126</v>
      </c>
      <c r="P805" s="2" t="s">
        <v>50</v>
      </c>
      <c r="Q805" s="2" t="s">
        <v>104</v>
      </c>
      <c r="R805" t="s">
        <v>127</v>
      </c>
      <c r="S805" s="8">
        <f t="shared" si="24"/>
        <v>1591.4399999999998</v>
      </c>
      <c r="T805" s="5">
        <v>1850.4599999999998</v>
      </c>
      <c r="U805" s="6">
        <v>2</v>
      </c>
      <c r="V805" s="6">
        <v>0</v>
      </c>
      <c r="W805" s="5">
        <v>259.02</v>
      </c>
      <c r="X805" s="6">
        <v>228.37</v>
      </c>
      <c r="Y805" s="6">
        <f t="shared" si="25"/>
        <v>0.13997600596608412</v>
      </c>
      <c r="Z805" t="s">
        <v>38</v>
      </c>
    </row>
    <row r="806" spans="1:26" ht="15" customHeight="1" x14ac:dyDescent="0.35">
      <c r="A806">
        <v>21620</v>
      </c>
      <c r="B806" t="s">
        <v>3547</v>
      </c>
      <c r="C806" s="1">
        <v>41139</v>
      </c>
      <c r="D806" s="1">
        <v>41143</v>
      </c>
      <c r="E806" t="s">
        <v>98</v>
      </c>
      <c r="F806" t="s">
        <v>3481</v>
      </c>
      <c r="G806" t="s">
        <v>484</v>
      </c>
      <c r="H806" s="2" t="s">
        <v>43</v>
      </c>
      <c r="I806" s="7"/>
      <c r="J806" t="s">
        <v>1369</v>
      </c>
      <c r="K806" t="s">
        <v>2053</v>
      </c>
      <c r="L806" t="s">
        <v>151</v>
      </c>
      <c r="M806" s="4" t="s">
        <v>152</v>
      </c>
      <c r="N806" s="2" t="s">
        <v>48</v>
      </c>
      <c r="O806" t="s">
        <v>710</v>
      </c>
      <c r="P806" s="2" t="s">
        <v>50</v>
      </c>
      <c r="Q806" s="2" t="s">
        <v>51</v>
      </c>
      <c r="R806" t="s">
        <v>711</v>
      </c>
      <c r="S806" s="8">
        <f t="shared" si="24"/>
        <v>1238.6999999999996</v>
      </c>
      <c r="T806" s="5">
        <v>2337.1499999999996</v>
      </c>
      <c r="U806" s="6">
        <v>5</v>
      </c>
      <c r="V806" s="6">
        <v>0</v>
      </c>
      <c r="W806" s="5">
        <v>1098.45</v>
      </c>
      <c r="X806" s="6">
        <v>228.16</v>
      </c>
      <c r="Y806" s="6">
        <f t="shared" si="25"/>
        <v>0.469995507348694</v>
      </c>
      <c r="Z806" t="s">
        <v>61</v>
      </c>
    </row>
    <row r="807" spans="1:26" ht="15" customHeight="1" x14ac:dyDescent="0.35">
      <c r="A807">
        <v>10380</v>
      </c>
      <c r="B807" t="s">
        <v>3548</v>
      </c>
      <c r="C807" s="1">
        <v>42076</v>
      </c>
      <c r="D807" s="1">
        <v>42076</v>
      </c>
      <c r="E807" t="s">
        <v>73</v>
      </c>
      <c r="F807" t="s">
        <v>3549</v>
      </c>
      <c r="G807" t="s">
        <v>3550</v>
      </c>
      <c r="H807" s="2" t="s">
        <v>43</v>
      </c>
      <c r="I807" s="7"/>
      <c r="J807" t="s">
        <v>3551</v>
      </c>
      <c r="K807" t="s">
        <v>320</v>
      </c>
      <c r="L807" t="s">
        <v>218</v>
      </c>
      <c r="M807" s="4" t="s">
        <v>219</v>
      </c>
      <c r="N807" s="2" t="s">
        <v>69</v>
      </c>
      <c r="O807" t="s">
        <v>3552</v>
      </c>
      <c r="P807" s="2" t="s">
        <v>50</v>
      </c>
      <c r="Q807" s="2" t="s">
        <v>107</v>
      </c>
      <c r="R807" t="s">
        <v>3553</v>
      </c>
      <c r="S807" s="8">
        <f t="shared" si="24"/>
        <v>496.80000000000007</v>
      </c>
      <c r="T807" s="5">
        <v>788.40000000000009</v>
      </c>
      <c r="U807" s="6">
        <v>4</v>
      </c>
      <c r="V807" s="6">
        <v>0</v>
      </c>
      <c r="W807" s="5">
        <v>291.60000000000002</v>
      </c>
      <c r="X807" s="6">
        <v>228.13</v>
      </c>
      <c r="Y807" s="6">
        <f t="shared" si="25"/>
        <v>0.36986301369863012</v>
      </c>
      <c r="Z807" t="s">
        <v>61</v>
      </c>
    </row>
    <row r="808" spans="1:26" ht="15" customHeight="1" x14ac:dyDescent="0.35">
      <c r="A808">
        <v>12887</v>
      </c>
      <c r="B808" t="s">
        <v>3554</v>
      </c>
      <c r="C808" s="1">
        <v>41733</v>
      </c>
      <c r="D808" s="1">
        <v>41736</v>
      </c>
      <c r="E808" t="s">
        <v>25</v>
      </c>
      <c r="F808" t="s">
        <v>3555</v>
      </c>
      <c r="G808" t="s">
        <v>3556</v>
      </c>
      <c r="H808" s="2" t="s">
        <v>43</v>
      </c>
      <c r="I808" s="7"/>
      <c r="J808" t="s">
        <v>3557</v>
      </c>
      <c r="K808" t="s">
        <v>1416</v>
      </c>
      <c r="L808" t="s">
        <v>161</v>
      </c>
      <c r="M808" s="4" t="s">
        <v>68</v>
      </c>
      <c r="N808" s="2" t="s">
        <v>69</v>
      </c>
      <c r="O808" t="s">
        <v>3558</v>
      </c>
      <c r="P808" s="2" t="s">
        <v>35</v>
      </c>
      <c r="Q808" s="2" t="s">
        <v>283</v>
      </c>
      <c r="R808" t="s">
        <v>3559</v>
      </c>
      <c r="S808" s="8">
        <f t="shared" si="24"/>
        <v>614.54999999999995</v>
      </c>
      <c r="T808" s="5">
        <v>715.53</v>
      </c>
      <c r="U808" s="6">
        <v>5</v>
      </c>
      <c r="V808" s="6">
        <v>0.15</v>
      </c>
      <c r="W808" s="5">
        <v>100.97999999999999</v>
      </c>
      <c r="X808" s="6">
        <v>227.85</v>
      </c>
      <c r="Y808" s="6">
        <f t="shared" si="25"/>
        <v>0.14112615823235922</v>
      </c>
      <c r="Z808" t="s">
        <v>53</v>
      </c>
    </row>
    <row r="809" spans="1:26" ht="15" customHeight="1" x14ac:dyDescent="0.35">
      <c r="A809">
        <v>31812</v>
      </c>
      <c r="B809" t="s">
        <v>3560</v>
      </c>
      <c r="C809" s="1">
        <v>42027</v>
      </c>
      <c r="D809" s="1">
        <v>42032</v>
      </c>
      <c r="E809" t="s">
        <v>98</v>
      </c>
      <c r="F809" t="s">
        <v>3561</v>
      </c>
      <c r="G809" t="s">
        <v>977</v>
      </c>
      <c r="H809" s="2" t="s">
        <v>65</v>
      </c>
      <c r="I809" s="7">
        <v>59405</v>
      </c>
      <c r="J809" t="s">
        <v>3562</v>
      </c>
      <c r="K809" t="s">
        <v>3563</v>
      </c>
      <c r="L809" t="s">
        <v>31</v>
      </c>
      <c r="M809" s="4" t="s">
        <v>113</v>
      </c>
      <c r="N809" s="2" t="s">
        <v>33</v>
      </c>
      <c r="O809" t="s">
        <v>3564</v>
      </c>
      <c r="P809" s="2" t="s">
        <v>35</v>
      </c>
      <c r="Q809" s="2" t="s">
        <v>81</v>
      </c>
      <c r="R809" t="s">
        <v>3565</v>
      </c>
      <c r="S809" s="8">
        <f t="shared" si="24"/>
        <v>1619.973</v>
      </c>
      <c r="T809" s="5">
        <v>2999.95</v>
      </c>
      <c r="U809" s="6">
        <v>5</v>
      </c>
      <c r="V809" s="6">
        <v>0</v>
      </c>
      <c r="W809" s="5">
        <v>1379.9769999999999</v>
      </c>
      <c r="X809" s="6">
        <v>121.36</v>
      </c>
      <c r="Y809" s="6">
        <f t="shared" si="25"/>
        <v>0.45999999999999996</v>
      </c>
      <c r="Z809" t="s">
        <v>61</v>
      </c>
    </row>
    <row r="810" spans="1:26" ht="15" customHeight="1" x14ac:dyDescent="0.35">
      <c r="A810">
        <v>25862</v>
      </c>
      <c r="B810" t="s">
        <v>3566</v>
      </c>
      <c r="C810" s="1">
        <v>42141</v>
      </c>
      <c r="D810" s="1">
        <v>42146</v>
      </c>
      <c r="E810" t="s">
        <v>40</v>
      </c>
      <c r="F810" t="s">
        <v>3567</v>
      </c>
      <c r="G810" t="s">
        <v>3568</v>
      </c>
      <c r="H810" s="2" t="s">
        <v>28</v>
      </c>
      <c r="I810" s="7"/>
      <c r="J810" t="s">
        <v>3569</v>
      </c>
      <c r="K810" t="s">
        <v>3570</v>
      </c>
      <c r="L810" t="s">
        <v>266</v>
      </c>
      <c r="M810" s="4" t="s">
        <v>125</v>
      </c>
      <c r="N810" s="2" t="s">
        <v>48</v>
      </c>
      <c r="O810" t="s">
        <v>3571</v>
      </c>
      <c r="P810" s="2" t="s">
        <v>50</v>
      </c>
      <c r="Q810" s="2" t="s">
        <v>104</v>
      </c>
      <c r="R810" t="s">
        <v>3572</v>
      </c>
      <c r="S810" s="8">
        <f t="shared" si="24"/>
        <v>1671.12</v>
      </c>
      <c r="T810" s="5">
        <v>3094.56</v>
      </c>
      <c r="U810" s="6">
        <v>6</v>
      </c>
      <c r="V810" s="6">
        <v>0</v>
      </c>
      <c r="W810" s="5">
        <v>1423.44</v>
      </c>
      <c r="X810" s="6">
        <v>227.67</v>
      </c>
      <c r="Y810" s="6">
        <f t="shared" si="25"/>
        <v>0.45998138669148442</v>
      </c>
      <c r="Z810" t="s">
        <v>61</v>
      </c>
    </row>
    <row r="811" spans="1:26" ht="15" customHeight="1" x14ac:dyDescent="0.35">
      <c r="A811">
        <v>622</v>
      </c>
      <c r="B811" t="s">
        <v>3573</v>
      </c>
      <c r="C811" s="1">
        <v>41752</v>
      </c>
      <c r="D811" s="1">
        <v>41754</v>
      </c>
      <c r="E811" t="s">
        <v>40</v>
      </c>
      <c r="F811" t="s">
        <v>3574</v>
      </c>
      <c r="G811" t="s">
        <v>3575</v>
      </c>
      <c r="H811" s="2" t="s">
        <v>43</v>
      </c>
      <c r="I811" s="7"/>
      <c r="J811" t="s">
        <v>3094</v>
      </c>
      <c r="K811" t="s">
        <v>929</v>
      </c>
      <c r="L811" t="s">
        <v>929</v>
      </c>
      <c r="M811" s="4" t="s">
        <v>228</v>
      </c>
      <c r="N811" s="2" t="s">
        <v>143</v>
      </c>
      <c r="O811" t="s">
        <v>3576</v>
      </c>
      <c r="P811" s="2" t="s">
        <v>35</v>
      </c>
      <c r="Q811" s="2" t="s">
        <v>81</v>
      </c>
      <c r="R811" t="s">
        <v>3577</v>
      </c>
      <c r="S811" s="8">
        <f t="shared" si="24"/>
        <v>733.67999999999984</v>
      </c>
      <c r="T811" s="5">
        <v>882.03239999999983</v>
      </c>
      <c r="U811" s="6">
        <v>9</v>
      </c>
      <c r="V811" s="6">
        <v>2E-3</v>
      </c>
      <c r="W811" s="5">
        <v>148.35240000000002</v>
      </c>
      <c r="X811" s="6">
        <v>227.62899999999999</v>
      </c>
      <c r="Y811" s="6">
        <f t="shared" si="25"/>
        <v>0.16819382145145695</v>
      </c>
      <c r="Z811" t="s">
        <v>38</v>
      </c>
    </row>
    <row r="812" spans="1:26" ht="15" customHeight="1" x14ac:dyDescent="0.35">
      <c r="A812">
        <v>31815</v>
      </c>
      <c r="B812" t="s">
        <v>3560</v>
      </c>
      <c r="C812" s="1">
        <v>42027</v>
      </c>
      <c r="D812" s="1">
        <v>42032</v>
      </c>
      <c r="E812" t="s">
        <v>98</v>
      </c>
      <c r="F812" t="s">
        <v>3561</v>
      </c>
      <c r="G812" t="s">
        <v>977</v>
      </c>
      <c r="H812" s="2" t="s">
        <v>65</v>
      </c>
      <c r="I812" s="7">
        <v>59405</v>
      </c>
      <c r="J812" t="s">
        <v>3562</v>
      </c>
      <c r="K812" t="s">
        <v>3563</v>
      </c>
      <c r="L812" t="s">
        <v>31</v>
      </c>
      <c r="M812" s="4" t="s">
        <v>113</v>
      </c>
      <c r="N812" s="2" t="s">
        <v>33</v>
      </c>
      <c r="O812" t="s">
        <v>3578</v>
      </c>
      <c r="P812" s="2" t="s">
        <v>117</v>
      </c>
      <c r="Q812" s="2" t="s">
        <v>168</v>
      </c>
      <c r="R812" t="s">
        <v>3579</v>
      </c>
      <c r="S812" s="8">
        <f t="shared" si="24"/>
        <v>1069.7190000000001</v>
      </c>
      <c r="T812" s="5">
        <v>1126.02</v>
      </c>
      <c r="U812" s="6">
        <v>3</v>
      </c>
      <c r="V812" s="6">
        <v>0</v>
      </c>
      <c r="W812" s="5">
        <v>56.300999999999988</v>
      </c>
      <c r="X812" s="6">
        <v>72.260000000000005</v>
      </c>
      <c r="Y812" s="6">
        <f t="shared" si="25"/>
        <v>4.9999999999999989E-2</v>
      </c>
      <c r="Z812" t="s">
        <v>61</v>
      </c>
    </row>
    <row r="813" spans="1:26" ht="15" customHeight="1" x14ac:dyDescent="0.35">
      <c r="A813">
        <v>25602</v>
      </c>
      <c r="B813" t="s">
        <v>3580</v>
      </c>
      <c r="C813" s="1">
        <v>41531</v>
      </c>
      <c r="D813" s="1">
        <v>41533</v>
      </c>
      <c r="E813" t="s">
        <v>25</v>
      </c>
      <c r="F813" t="s">
        <v>3581</v>
      </c>
      <c r="G813" t="s">
        <v>1327</v>
      </c>
      <c r="H813" s="2" t="s">
        <v>43</v>
      </c>
      <c r="I813" s="7"/>
      <c r="J813" t="s">
        <v>294</v>
      </c>
      <c r="K813" t="s">
        <v>58</v>
      </c>
      <c r="L813" t="s">
        <v>46</v>
      </c>
      <c r="M813" s="4" t="s">
        <v>47</v>
      </c>
      <c r="N813" s="2" t="s">
        <v>48</v>
      </c>
      <c r="O813" t="s">
        <v>2498</v>
      </c>
      <c r="P813" s="2" t="s">
        <v>50</v>
      </c>
      <c r="Q813" s="2" t="s">
        <v>104</v>
      </c>
      <c r="R813" t="s">
        <v>2499</v>
      </c>
      <c r="S813" s="8">
        <f t="shared" si="24"/>
        <v>1035.6300000000001</v>
      </c>
      <c r="T813" s="5">
        <v>953.81999999999994</v>
      </c>
      <c r="U813" s="6">
        <v>3</v>
      </c>
      <c r="V813" s="6">
        <v>0.3</v>
      </c>
      <c r="W813" s="5">
        <v>-81.810000000000116</v>
      </c>
      <c r="X813" s="6">
        <v>227.19</v>
      </c>
      <c r="Y813" s="6">
        <f t="shared" si="25"/>
        <v>-8.5770900169843498E-2</v>
      </c>
      <c r="Z813" t="s">
        <v>38</v>
      </c>
    </row>
    <row r="814" spans="1:26" ht="15" customHeight="1" x14ac:dyDescent="0.35">
      <c r="A814">
        <v>25799</v>
      </c>
      <c r="B814" t="s">
        <v>340</v>
      </c>
      <c r="C814" s="1">
        <v>42273</v>
      </c>
      <c r="D814" s="1">
        <v>42275</v>
      </c>
      <c r="E814" t="s">
        <v>40</v>
      </c>
      <c r="F814" t="s">
        <v>341</v>
      </c>
      <c r="G814" t="s">
        <v>342</v>
      </c>
      <c r="H814" s="2" t="s">
        <v>43</v>
      </c>
      <c r="I814" s="7"/>
      <c r="J814" t="s">
        <v>343</v>
      </c>
      <c r="K814" t="s">
        <v>344</v>
      </c>
      <c r="L814" t="s">
        <v>266</v>
      </c>
      <c r="M814" s="4" t="s">
        <v>125</v>
      </c>
      <c r="N814" s="2" t="s">
        <v>48</v>
      </c>
      <c r="O814" t="s">
        <v>2607</v>
      </c>
      <c r="P814" s="2" t="s">
        <v>50</v>
      </c>
      <c r="Q814" s="2" t="s">
        <v>107</v>
      </c>
      <c r="R814" t="s">
        <v>2608</v>
      </c>
      <c r="S814" s="8">
        <f t="shared" si="24"/>
        <v>2814.21</v>
      </c>
      <c r="T814" s="5">
        <v>2871.54</v>
      </c>
      <c r="U814" s="6">
        <v>7</v>
      </c>
      <c r="V814" s="6">
        <v>0</v>
      </c>
      <c r="W814" s="5">
        <v>57.33</v>
      </c>
      <c r="X814" s="6">
        <v>227.14</v>
      </c>
      <c r="Y814" s="6">
        <f t="shared" si="25"/>
        <v>1.9964896884598508E-2</v>
      </c>
      <c r="Z814" t="s">
        <v>61</v>
      </c>
    </row>
    <row r="815" spans="1:26" ht="15" customHeight="1" x14ac:dyDescent="0.35">
      <c r="A815">
        <v>26110</v>
      </c>
      <c r="B815" t="s">
        <v>3582</v>
      </c>
      <c r="C815" s="1">
        <v>41552</v>
      </c>
      <c r="D815" s="1">
        <v>41556</v>
      </c>
      <c r="E815" t="s">
        <v>98</v>
      </c>
      <c r="F815" t="s">
        <v>3583</v>
      </c>
      <c r="G815" t="s">
        <v>3584</v>
      </c>
      <c r="H815" s="2" t="s">
        <v>65</v>
      </c>
      <c r="I815" s="7"/>
      <c r="J815" t="s">
        <v>3585</v>
      </c>
      <c r="K815" t="s">
        <v>1474</v>
      </c>
      <c r="L815" t="s">
        <v>266</v>
      </c>
      <c r="M815" s="4" t="s">
        <v>125</v>
      </c>
      <c r="N815" s="2" t="s">
        <v>48</v>
      </c>
      <c r="O815" t="s">
        <v>87</v>
      </c>
      <c r="P815" s="2" t="s">
        <v>35</v>
      </c>
      <c r="Q815" s="2" t="s">
        <v>36</v>
      </c>
      <c r="R815" t="s">
        <v>88</v>
      </c>
      <c r="S815" s="8">
        <f t="shared" si="24"/>
        <v>1679.5200000000004</v>
      </c>
      <c r="T815" s="5">
        <v>2544.6000000000004</v>
      </c>
      <c r="U815" s="6">
        <v>4</v>
      </c>
      <c r="V815" s="6">
        <v>0</v>
      </c>
      <c r="W815" s="5">
        <v>865.08</v>
      </c>
      <c r="X815" s="6">
        <v>226.81</v>
      </c>
      <c r="Y815" s="6">
        <f t="shared" si="25"/>
        <v>0.33996698891770805</v>
      </c>
      <c r="Z815" t="s">
        <v>61</v>
      </c>
    </row>
    <row r="816" spans="1:26" ht="15" customHeight="1" x14ac:dyDescent="0.35">
      <c r="A816">
        <v>26969</v>
      </c>
      <c r="B816" t="s">
        <v>3586</v>
      </c>
      <c r="C816" s="1">
        <v>42306</v>
      </c>
      <c r="D816" s="1">
        <v>42308</v>
      </c>
      <c r="E816" t="s">
        <v>40</v>
      </c>
      <c r="F816" t="s">
        <v>3587</v>
      </c>
      <c r="G816" t="s">
        <v>1431</v>
      </c>
      <c r="H816" s="2" t="s">
        <v>28</v>
      </c>
      <c r="I816" s="7"/>
      <c r="J816" t="s">
        <v>3588</v>
      </c>
      <c r="K816" t="s">
        <v>591</v>
      </c>
      <c r="L816" t="s">
        <v>331</v>
      </c>
      <c r="M816" s="4" t="s">
        <v>332</v>
      </c>
      <c r="N816" s="2" t="s">
        <v>48</v>
      </c>
      <c r="O816" t="s">
        <v>3589</v>
      </c>
      <c r="P816" s="2" t="s">
        <v>35</v>
      </c>
      <c r="Q816" s="2" t="s">
        <v>283</v>
      </c>
      <c r="R816" t="s">
        <v>3590</v>
      </c>
      <c r="S816" s="8">
        <f t="shared" si="24"/>
        <v>779.40000000000009</v>
      </c>
      <c r="T816" s="5">
        <v>886.14120000000003</v>
      </c>
      <c r="U816" s="6">
        <v>4</v>
      </c>
      <c r="V816" s="6">
        <v>0.17</v>
      </c>
      <c r="W816" s="5">
        <v>106.74119999999999</v>
      </c>
      <c r="X816" s="6">
        <v>226.8</v>
      </c>
      <c r="Y816" s="6">
        <f t="shared" si="25"/>
        <v>0.12045619817699481</v>
      </c>
      <c r="Z816" t="s">
        <v>38</v>
      </c>
    </row>
    <row r="817" spans="1:26" ht="15" customHeight="1" x14ac:dyDescent="0.35">
      <c r="A817">
        <v>30241</v>
      </c>
      <c r="B817" t="s">
        <v>3591</v>
      </c>
      <c r="C817" s="1">
        <v>41235</v>
      </c>
      <c r="D817" s="1">
        <v>41237</v>
      </c>
      <c r="E817" t="s">
        <v>25</v>
      </c>
      <c r="F817" t="s">
        <v>3592</v>
      </c>
      <c r="G817" t="s">
        <v>3593</v>
      </c>
      <c r="H817" s="2" t="s">
        <v>28</v>
      </c>
      <c r="I817" s="7"/>
      <c r="J817" t="s">
        <v>978</v>
      </c>
      <c r="K817" t="s">
        <v>978</v>
      </c>
      <c r="L817" t="s">
        <v>331</v>
      </c>
      <c r="M817" s="4" t="s">
        <v>332</v>
      </c>
      <c r="N817" s="2" t="s">
        <v>48</v>
      </c>
      <c r="O817" t="s">
        <v>1187</v>
      </c>
      <c r="P817" s="2" t="s">
        <v>35</v>
      </c>
      <c r="Q817" s="2" t="s">
        <v>283</v>
      </c>
      <c r="R817" t="s">
        <v>1188</v>
      </c>
      <c r="S817" s="8">
        <f t="shared" si="24"/>
        <v>479.70000000000005</v>
      </c>
      <c r="T817" s="5">
        <v>473.84700000000004</v>
      </c>
      <c r="U817" s="6">
        <v>5</v>
      </c>
      <c r="V817" s="6">
        <v>0.17</v>
      </c>
      <c r="W817" s="5">
        <v>-5.8529999999999944</v>
      </c>
      <c r="X817" s="6">
        <v>226.73</v>
      </c>
      <c r="Y817" s="6">
        <f t="shared" si="25"/>
        <v>-1.2352088332309783E-2</v>
      </c>
      <c r="Z817" t="s">
        <v>53</v>
      </c>
    </row>
    <row r="818" spans="1:26" ht="15" customHeight="1" x14ac:dyDescent="0.35">
      <c r="A818">
        <v>48705</v>
      </c>
      <c r="B818" t="s">
        <v>3594</v>
      </c>
      <c r="C818" s="1">
        <v>42348</v>
      </c>
      <c r="D818" s="1">
        <v>42351</v>
      </c>
      <c r="E818" t="s">
        <v>40</v>
      </c>
      <c r="F818" t="s">
        <v>3595</v>
      </c>
      <c r="G818" t="s">
        <v>1872</v>
      </c>
      <c r="H818" s="2" t="s">
        <v>28</v>
      </c>
      <c r="I818" s="7"/>
      <c r="J818" t="s">
        <v>3596</v>
      </c>
      <c r="K818" t="s">
        <v>3597</v>
      </c>
      <c r="L818" t="s">
        <v>3446</v>
      </c>
      <c r="M818" s="4" t="s">
        <v>78</v>
      </c>
      <c r="N818" s="2" t="s">
        <v>79</v>
      </c>
      <c r="O818" t="s">
        <v>3576</v>
      </c>
      <c r="P818" s="2" t="s">
        <v>35</v>
      </c>
      <c r="Q818" s="2" t="s">
        <v>81</v>
      </c>
      <c r="R818" t="s">
        <v>3577</v>
      </c>
      <c r="S818" s="8">
        <f t="shared" si="24"/>
        <v>1767.6000000000001</v>
      </c>
      <c r="T818" s="5">
        <v>1767.6000000000001</v>
      </c>
      <c r="U818" s="6">
        <v>12</v>
      </c>
      <c r="V818" s="6">
        <v>0</v>
      </c>
      <c r="W818" s="5">
        <v>0</v>
      </c>
      <c r="X818" s="6">
        <v>226.68</v>
      </c>
      <c r="Y818" s="6">
        <f t="shared" si="25"/>
        <v>0</v>
      </c>
      <c r="Z818" t="s">
        <v>53</v>
      </c>
    </row>
    <row r="819" spans="1:26" ht="15" customHeight="1" x14ac:dyDescent="0.35">
      <c r="A819">
        <v>4820</v>
      </c>
      <c r="B819" t="s">
        <v>3598</v>
      </c>
      <c r="C819" s="1">
        <v>41251</v>
      </c>
      <c r="D819" s="1">
        <v>41252</v>
      </c>
      <c r="E819" t="s">
        <v>25</v>
      </c>
      <c r="F819" t="s">
        <v>3599</v>
      </c>
      <c r="G819" t="s">
        <v>254</v>
      </c>
      <c r="H819" s="2" t="s">
        <v>43</v>
      </c>
      <c r="I819" s="7"/>
      <c r="J819" t="s">
        <v>3600</v>
      </c>
      <c r="K819" t="s">
        <v>3601</v>
      </c>
      <c r="L819" t="s">
        <v>227</v>
      </c>
      <c r="M819" s="4" t="s">
        <v>228</v>
      </c>
      <c r="N819" s="2" t="s">
        <v>143</v>
      </c>
      <c r="O819" t="s">
        <v>2225</v>
      </c>
      <c r="P819" s="2" t="s">
        <v>50</v>
      </c>
      <c r="Q819" s="2" t="s">
        <v>107</v>
      </c>
      <c r="R819" t="s">
        <v>2226</v>
      </c>
      <c r="S819" s="8">
        <f t="shared" si="24"/>
        <v>780.6400000000001</v>
      </c>
      <c r="T819" s="5">
        <v>780.60800000000006</v>
      </c>
      <c r="U819" s="6">
        <v>4</v>
      </c>
      <c r="V819" s="6">
        <v>0.2</v>
      </c>
      <c r="W819" s="5">
        <v>-3.200000000001637E-2</v>
      </c>
      <c r="X819" s="6">
        <v>226.62899999999999</v>
      </c>
      <c r="Y819" s="6">
        <f t="shared" si="25"/>
        <v>-4.0993686972227245E-5</v>
      </c>
      <c r="Z819" t="s">
        <v>38</v>
      </c>
    </row>
    <row r="820" spans="1:26" ht="15" customHeight="1" x14ac:dyDescent="0.35">
      <c r="A820">
        <v>31421</v>
      </c>
      <c r="B820" t="s">
        <v>3602</v>
      </c>
      <c r="C820" s="1">
        <v>41268</v>
      </c>
      <c r="D820" s="1">
        <v>41270</v>
      </c>
      <c r="E820" t="s">
        <v>40</v>
      </c>
      <c r="F820" t="s">
        <v>3603</v>
      </c>
      <c r="G820" t="s">
        <v>977</v>
      </c>
      <c r="H820" s="2" t="s">
        <v>65</v>
      </c>
      <c r="I820" s="7">
        <v>77041</v>
      </c>
      <c r="J820" t="s">
        <v>2191</v>
      </c>
      <c r="K820" t="s">
        <v>166</v>
      </c>
      <c r="L820" t="s">
        <v>31</v>
      </c>
      <c r="M820" s="4" t="s">
        <v>32</v>
      </c>
      <c r="N820" s="2" t="s">
        <v>33</v>
      </c>
      <c r="O820" t="s">
        <v>3604</v>
      </c>
      <c r="P820" s="2" t="s">
        <v>50</v>
      </c>
      <c r="Q820" s="2" t="s">
        <v>51</v>
      </c>
      <c r="R820" t="s">
        <v>3605</v>
      </c>
      <c r="S820" s="8">
        <f t="shared" si="24"/>
        <v>609.13740000000007</v>
      </c>
      <c r="T820" s="5">
        <v>600.55799999999999</v>
      </c>
      <c r="U820" s="6">
        <v>3</v>
      </c>
      <c r="V820" s="6">
        <v>0.3</v>
      </c>
      <c r="W820" s="5">
        <v>-8.5794000000000779</v>
      </c>
      <c r="X820" s="6">
        <v>58.54</v>
      </c>
      <c r="Y820" s="6">
        <f t="shared" si="25"/>
        <v>-1.4285714285714415E-2</v>
      </c>
      <c r="Z820" t="s">
        <v>38</v>
      </c>
    </row>
    <row r="821" spans="1:26" ht="15" customHeight="1" x14ac:dyDescent="0.35">
      <c r="A821">
        <v>17274</v>
      </c>
      <c r="B821" t="s">
        <v>3606</v>
      </c>
      <c r="C821" s="1">
        <v>41990</v>
      </c>
      <c r="D821" s="1">
        <v>41990</v>
      </c>
      <c r="E821" t="s">
        <v>73</v>
      </c>
      <c r="F821" t="s">
        <v>3607</v>
      </c>
      <c r="G821" t="s">
        <v>3608</v>
      </c>
      <c r="H821" s="2" t="s">
        <v>43</v>
      </c>
      <c r="I821" s="7"/>
      <c r="J821" t="s">
        <v>953</v>
      </c>
      <c r="K821" t="s">
        <v>953</v>
      </c>
      <c r="L821" t="s">
        <v>481</v>
      </c>
      <c r="M821" s="4" t="s">
        <v>177</v>
      </c>
      <c r="N821" s="2" t="s">
        <v>69</v>
      </c>
      <c r="O821" t="s">
        <v>3609</v>
      </c>
      <c r="P821" s="2" t="s">
        <v>117</v>
      </c>
      <c r="Q821" s="2" t="s">
        <v>154</v>
      </c>
      <c r="R821" t="s">
        <v>3610</v>
      </c>
      <c r="S821" s="8">
        <f t="shared" si="24"/>
        <v>1491.4500000000003</v>
      </c>
      <c r="T821" s="5">
        <v>2711.7000000000003</v>
      </c>
      <c r="U821" s="6">
        <v>5</v>
      </c>
      <c r="V821" s="6">
        <v>0</v>
      </c>
      <c r="W821" s="5">
        <v>1220.25</v>
      </c>
      <c r="X821" s="6">
        <v>226.25</v>
      </c>
      <c r="Y821" s="6">
        <f t="shared" si="25"/>
        <v>0.44999446841464757</v>
      </c>
      <c r="Z821" t="s">
        <v>38</v>
      </c>
    </row>
    <row r="822" spans="1:26" ht="15" customHeight="1" x14ac:dyDescent="0.35">
      <c r="A822">
        <v>10795</v>
      </c>
      <c r="B822" t="s">
        <v>3611</v>
      </c>
      <c r="C822" s="1">
        <v>42108</v>
      </c>
      <c r="D822" s="1">
        <v>42112</v>
      </c>
      <c r="E822" t="s">
        <v>98</v>
      </c>
      <c r="F822" t="s">
        <v>3612</v>
      </c>
      <c r="G822" t="s">
        <v>2954</v>
      </c>
      <c r="H822" s="2" t="s">
        <v>28</v>
      </c>
      <c r="I822" s="7"/>
      <c r="J822" t="s">
        <v>3613</v>
      </c>
      <c r="K822" t="s">
        <v>320</v>
      </c>
      <c r="L822" t="s">
        <v>218</v>
      </c>
      <c r="M822" s="4" t="s">
        <v>219</v>
      </c>
      <c r="N822" s="2" t="s">
        <v>69</v>
      </c>
      <c r="O822" t="s">
        <v>1253</v>
      </c>
      <c r="P822" s="2" t="s">
        <v>117</v>
      </c>
      <c r="Q822" s="2" t="s">
        <v>154</v>
      </c>
      <c r="R822" t="s">
        <v>1254</v>
      </c>
      <c r="S822" s="8">
        <f t="shared" si="24"/>
        <v>1921.9199999999998</v>
      </c>
      <c r="T822" s="5">
        <v>2111.9699999999998</v>
      </c>
      <c r="U822" s="6">
        <v>7</v>
      </c>
      <c r="V822" s="6">
        <v>0</v>
      </c>
      <c r="W822" s="5">
        <v>190.05</v>
      </c>
      <c r="X822" s="6">
        <v>225.84</v>
      </c>
      <c r="Y822" s="6">
        <f t="shared" si="25"/>
        <v>8.9987073680023871E-2</v>
      </c>
      <c r="Z822" t="s">
        <v>61</v>
      </c>
    </row>
    <row r="823" spans="1:26" ht="15" customHeight="1" x14ac:dyDescent="0.35">
      <c r="A823">
        <v>22458</v>
      </c>
      <c r="B823" t="s">
        <v>3614</v>
      </c>
      <c r="C823" s="1">
        <v>42358</v>
      </c>
      <c r="D823" s="1">
        <v>42362</v>
      </c>
      <c r="E823" t="s">
        <v>98</v>
      </c>
      <c r="F823" t="s">
        <v>3615</v>
      </c>
      <c r="G823" t="s">
        <v>2798</v>
      </c>
      <c r="H823" s="2" t="s">
        <v>43</v>
      </c>
      <c r="I823" s="7"/>
      <c r="J823" t="s">
        <v>3616</v>
      </c>
      <c r="K823" t="s">
        <v>3617</v>
      </c>
      <c r="L823" t="s">
        <v>631</v>
      </c>
      <c r="M823" s="4" t="s">
        <v>332</v>
      </c>
      <c r="N823" s="2" t="s">
        <v>48</v>
      </c>
      <c r="O823" t="s">
        <v>3618</v>
      </c>
      <c r="P823" s="2" t="s">
        <v>50</v>
      </c>
      <c r="Q823" s="2" t="s">
        <v>51</v>
      </c>
      <c r="R823" t="s">
        <v>3619</v>
      </c>
      <c r="S823" s="8">
        <f t="shared" si="24"/>
        <v>1585.7099999999998</v>
      </c>
      <c r="T823" s="5">
        <v>1189.2824999999998</v>
      </c>
      <c r="U823" s="6">
        <v>9</v>
      </c>
      <c r="V823" s="6">
        <v>0.25</v>
      </c>
      <c r="W823" s="5">
        <v>-396.42750000000001</v>
      </c>
      <c r="X823" s="6">
        <v>225.78</v>
      </c>
      <c r="Y823" s="6">
        <f t="shared" si="25"/>
        <v>-0.33333333333333337</v>
      </c>
      <c r="Z823" t="s">
        <v>38</v>
      </c>
    </row>
    <row r="824" spans="1:26" ht="15" customHeight="1" x14ac:dyDescent="0.35">
      <c r="A824">
        <v>30070</v>
      </c>
      <c r="B824" t="s">
        <v>3620</v>
      </c>
      <c r="C824" s="1">
        <v>41899</v>
      </c>
      <c r="D824" s="1">
        <v>41902</v>
      </c>
      <c r="E824" t="s">
        <v>25</v>
      </c>
      <c r="F824" t="s">
        <v>3621</v>
      </c>
      <c r="G824" t="s">
        <v>3622</v>
      </c>
      <c r="H824" s="2" t="s">
        <v>28</v>
      </c>
      <c r="I824" s="7"/>
      <c r="J824" t="s">
        <v>336</v>
      </c>
      <c r="K824" t="s">
        <v>337</v>
      </c>
      <c r="L824" t="s">
        <v>266</v>
      </c>
      <c r="M824" s="4" t="s">
        <v>125</v>
      </c>
      <c r="N824" s="2" t="s">
        <v>48</v>
      </c>
      <c r="O824" t="s">
        <v>1068</v>
      </c>
      <c r="P824" s="2" t="s">
        <v>35</v>
      </c>
      <c r="Q824" s="2" t="s">
        <v>36</v>
      </c>
      <c r="R824" t="s">
        <v>1069</v>
      </c>
      <c r="S824" s="8">
        <f t="shared" si="24"/>
        <v>1374.1200000000003</v>
      </c>
      <c r="T824" s="5">
        <v>1908.4500000000003</v>
      </c>
      <c r="U824" s="6">
        <v>3</v>
      </c>
      <c r="V824" s="6">
        <v>0</v>
      </c>
      <c r="W824" s="5">
        <v>534.32999999999993</v>
      </c>
      <c r="X824" s="6">
        <v>225.58</v>
      </c>
      <c r="Y824" s="6">
        <f t="shared" si="25"/>
        <v>0.27998113652440454</v>
      </c>
      <c r="Z824" t="s">
        <v>38</v>
      </c>
    </row>
    <row r="825" spans="1:26" ht="15" customHeight="1" x14ac:dyDescent="0.35">
      <c r="A825">
        <v>36225</v>
      </c>
      <c r="B825" t="s">
        <v>3623</v>
      </c>
      <c r="C825" s="1">
        <v>42340</v>
      </c>
      <c r="D825" s="1">
        <v>42345</v>
      </c>
      <c r="E825" t="s">
        <v>98</v>
      </c>
      <c r="F825" t="s">
        <v>3624</v>
      </c>
      <c r="G825" t="s">
        <v>977</v>
      </c>
      <c r="H825" s="2" t="s">
        <v>65</v>
      </c>
      <c r="I825" s="7">
        <v>6824</v>
      </c>
      <c r="J825" t="s">
        <v>3625</v>
      </c>
      <c r="K825" t="s">
        <v>3626</v>
      </c>
      <c r="L825" t="s">
        <v>31</v>
      </c>
      <c r="M825" s="4" t="s">
        <v>257</v>
      </c>
      <c r="N825" s="2" t="s">
        <v>33</v>
      </c>
      <c r="O825" t="s">
        <v>3627</v>
      </c>
      <c r="P825" s="2" t="s">
        <v>50</v>
      </c>
      <c r="Q825" s="2" t="s">
        <v>51</v>
      </c>
      <c r="R825" t="s">
        <v>3628</v>
      </c>
      <c r="S825" s="8">
        <f t="shared" si="24"/>
        <v>645.94800000000009</v>
      </c>
      <c r="T825" s="5">
        <v>897.15000000000009</v>
      </c>
      <c r="U825" s="6">
        <v>3</v>
      </c>
      <c r="V825" s="6">
        <v>0</v>
      </c>
      <c r="W825" s="5">
        <v>251.20200000000003</v>
      </c>
      <c r="X825" s="6">
        <v>58.41</v>
      </c>
      <c r="Y825" s="6">
        <f t="shared" si="25"/>
        <v>0.28000000000000003</v>
      </c>
      <c r="Z825" t="s">
        <v>61</v>
      </c>
    </row>
    <row r="826" spans="1:26" ht="15" customHeight="1" x14ac:dyDescent="0.35">
      <c r="A826">
        <v>36585</v>
      </c>
      <c r="B826" t="s">
        <v>3629</v>
      </c>
      <c r="C826" s="1">
        <v>42125</v>
      </c>
      <c r="D826" s="1">
        <v>42130</v>
      </c>
      <c r="E826" t="s">
        <v>98</v>
      </c>
      <c r="F826" t="s">
        <v>3561</v>
      </c>
      <c r="G826" t="s">
        <v>977</v>
      </c>
      <c r="H826" s="2" t="s">
        <v>65</v>
      </c>
      <c r="I826" s="7">
        <v>94122</v>
      </c>
      <c r="J826" t="s">
        <v>287</v>
      </c>
      <c r="K826" t="s">
        <v>288</v>
      </c>
      <c r="L826" t="s">
        <v>31</v>
      </c>
      <c r="M826" s="4" t="s">
        <v>113</v>
      </c>
      <c r="N826" s="2" t="s">
        <v>33</v>
      </c>
      <c r="O826" t="s">
        <v>3630</v>
      </c>
      <c r="P826" s="2" t="s">
        <v>117</v>
      </c>
      <c r="Q826" s="2" t="s">
        <v>437</v>
      </c>
      <c r="R826" t="s">
        <v>3631</v>
      </c>
      <c r="S826" s="8">
        <f t="shared" si="24"/>
        <v>83.619600000000005</v>
      </c>
      <c r="T826" s="5">
        <v>163.96</v>
      </c>
      <c r="U826" s="6">
        <v>4</v>
      </c>
      <c r="V826" s="6">
        <v>0</v>
      </c>
      <c r="W826" s="5">
        <v>80.340400000000002</v>
      </c>
      <c r="X826" s="6">
        <v>7.09</v>
      </c>
      <c r="Y826" s="6">
        <f t="shared" si="25"/>
        <v>0.49</v>
      </c>
      <c r="Z826" t="s">
        <v>61</v>
      </c>
    </row>
    <row r="827" spans="1:26" ht="15" customHeight="1" x14ac:dyDescent="0.35">
      <c r="A827">
        <v>20542</v>
      </c>
      <c r="B827" t="s">
        <v>3632</v>
      </c>
      <c r="C827" s="1">
        <v>41634</v>
      </c>
      <c r="D827" s="1">
        <v>41636</v>
      </c>
      <c r="E827" t="s">
        <v>40</v>
      </c>
      <c r="F827" t="s">
        <v>3633</v>
      </c>
      <c r="G827" t="s">
        <v>3634</v>
      </c>
      <c r="H827" s="2" t="s">
        <v>65</v>
      </c>
      <c r="I827" s="7"/>
      <c r="J827" t="s">
        <v>828</v>
      </c>
      <c r="K827" t="s">
        <v>828</v>
      </c>
      <c r="L827" t="s">
        <v>829</v>
      </c>
      <c r="M827" s="4" t="s">
        <v>332</v>
      </c>
      <c r="N827" s="2" t="s">
        <v>48</v>
      </c>
      <c r="O827" t="s">
        <v>3635</v>
      </c>
      <c r="P827" s="2" t="s">
        <v>50</v>
      </c>
      <c r="Q827" s="2" t="s">
        <v>104</v>
      </c>
      <c r="R827" t="s">
        <v>3636</v>
      </c>
      <c r="S827" s="8">
        <f t="shared" si="24"/>
        <v>3149.2800000000007</v>
      </c>
      <c r="T827" s="5">
        <v>1854.9296999999999</v>
      </c>
      <c r="U827" s="6">
        <v>9</v>
      </c>
      <c r="V827" s="6">
        <v>0.57000000000000006</v>
      </c>
      <c r="W827" s="5">
        <v>-1294.3503000000005</v>
      </c>
      <c r="X827" s="6">
        <v>225.02</v>
      </c>
      <c r="Y827" s="6">
        <f t="shared" si="25"/>
        <v>-0.69778940948543799</v>
      </c>
      <c r="Z827" t="s">
        <v>38</v>
      </c>
    </row>
    <row r="828" spans="1:26" ht="15" customHeight="1" x14ac:dyDescent="0.35">
      <c r="A828">
        <v>28259</v>
      </c>
      <c r="B828" t="s">
        <v>3637</v>
      </c>
      <c r="C828" s="1">
        <v>41923</v>
      </c>
      <c r="D828" s="1">
        <v>41926</v>
      </c>
      <c r="E828" t="s">
        <v>25</v>
      </c>
      <c r="F828" t="s">
        <v>3638</v>
      </c>
      <c r="G828" t="s">
        <v>3319</v>
      </c>
      <c r="H828" s="2" t="s">
        <v>65</v>
      </c>
      <c r="I828" s="7"/>
      <c r="J828" t="s">
        <v>1595</v>
      </c>
      <c r="K828" t="s">
        <v>1595</v>
      </c>
      <c r="L828" t="s">
        <v>151</v>
      </c>
      <c r="M828" s="4" t="s">
        <v>152</v>
      </c>
      <c r="N828" s="2" t="s">
        <v>48</v>
      </c>
      <c r="O828" t="s">
        <v>3639</v>
      </c>
      <c r="P828" s="2" t="s">
        <v>35</v>
      </c>
      <c r="Q828" s="2" t="s">
        <v>283</v>
      </c>
      <c r="R828" t="s">
        <v>3640</v>
      </c>
      <c r="S828" s="8">
        <f t="shared" si="24"/>
        <v>527.13000000000011</v>
      </c>
      <c r="T828" s="5">
        <v>924.66000000000008</v>
      </c>
      <c r="U828" s="6">
        <v>3</v>
      </c>
      <c r="V828" s="6">
        <v>0</v>
      </c>
      <c r="W828" s="5">
        <v>397.53</v>
      </c>
      <c r="X828" s="6">
        <v>225</v>
      </c>
      <c r="Y828" s="6">
        <f t="shared" si="25"/>
        <v>0.42992018687950156</v>
      </c>
      <c r="Z828" t="s">
        <v>53</v>
      </c>
    </row>
    <row r="829" spans="1:26" ht="15" customHeight="1" x14ac:dyDescent="0.35">
      <c r="A829">
        <v>27525</v>
      </c>
      <c r="B829" t="s">
        <v>3641</v>
      </c>
      <c r="C829" s="1">
        <v>41389</v>
      </c>
      <c r="D829" s="1">
        <v>41391</v>
      </c>
      <c r="E829" t="s">
        <v>40</v>
      </c>
      <c r="F829" t="s">
        <v>3642</v>
      </c>
      <c r="G829" t="s">
        <v>3643</v>
      </c>
      <c r="H829" s="2" t="s">
        <v>28</v>
      </c>
      <c r="I829" s="7"/>
      <c r="J829" t="s">
        <v>1982</v>
      </c>
      <c r="K829" t="s">
        <v>552</v>
      </c>
      <c r="L829" t="s">
        <v>151</v>
      </c>
      <c r="M829" s="4" t="s">
        <v>152</v>
      </c>
      <c r="N829" s="2" t="s">
        <v>48</v>
      </c>
      <c r="O829" t="s">
        <v>3644</v>
      </c>
      <c r="P829" s="2" t="s">
        <v>50</v>
      </c>
      <c r="Q829" s="2" t="s">
        <v>104</v>
      </c>
      <c r="R829" t="s">
        <v>3645</v>
      </c>
      <c r="S829" s="8">
        <f t="shared" si="24"/>
        <v>2087.4</v>
      </c>
      <c r="T829" s="5">
        <v>1760.43</v>
      </c>
      <c r="U829" s="6">
        <v>5</v>
      </c>
      <c r="V829" s="6">
        <v>0.3</v>
      </c>
      <c r="W829" s="5">
        <v>-326.97000000000003</v>
      </c>
      <c r="X829" s="6">
        <v>224.8</v>
      </c>
      <c r="Y829" s="6">
        <f t="shared" si="25"/>
        <v>-0.18573303113443876</v>
      </c>
      <c r="Z829" t="s">
        <v>38</v>
      </c>
    </row>
    <row r="830" spans="1:26" ht="15" customHeight="1" x14ac:dyDescent="0.35">
      <c r="A830">
        <v>50963</v>
      </c>
      <c r="B830" t="s">
        <v>3646</v>
      </c>
      <c r="C830" s="1">
        <v>42178</v>
      </c>
      <c r="D830" s="1">
        <v>42178</v>
      </c>
      <c r="E830" t="s">
        <v>73</v>
      </c>
      <c r="F830" t="s">
        <v>3647</v>
      </c>
      <c r="G830" t="s">
        <v>2798</v>
      </c>
      <c r="H830" s="2" t="s">
        <v>43</v>
      </c>
      <c r="I830" s="7"/>
      <c r="J830" t="s">
        <v>3648</v>
      </c>
      <c r="K830" t="s">
        <v>3649</v>
      </c>
      <c r="L830" t="s">
        <v>1225</v>
      </c>
      <c r="M830" s="4" t="s">
        <v>201</v>
      </c>
      <c r="N830" s="2" t="s">
        <v>69</v>
      </c>
      <c r="O830" t="s">
        <v>3023</v>
      </c>
      <c r="P830" s="2" t="s">
        <v>35</v>
      </c>
      <c r="Q830" s="2" t="s">
        <v>36</v>
      </c>
      <c r="R830" t="s">
        <v>3024</v>
      </c>
      <c r="S830" s="8">
        <f t="shared" si="24"/>
        <v>430.20000000000005</v>
      </c>
      <c r="T830" s="5">
        <v>827.28</v>
      </c>
      <c r="U830" s="6">
        <v>6</v>
      </c>
      <c r="V830" s="6">
        <v>0</v>
      </c>
      <c r="W830" s="5">
        <v>397.07999999999993</v>
      </c>
      <c r="X830" s="6">
        <v>224.64</v>
      </c>
      <c r="Y830" s="6">
        <f t="shared" si="25"/>
        <v>0.47998259355961698</v>
      </c>
      <c r="Z830" t="s">
        <v>38</v>
      </c>
    </row>
    <row r="831" spans="1:26" ht="15" customHeight="1" x14ac:dyDescent="0.35">
      <c r="A831">
        <v>3748</v>
      </c>
      <c r="B831" t="s">
        <v>3650</v>
      </c>
      <c r="C831" s="1">
        <v>41606</v>
      </c>
      <c r="D831" s="1">
        <v>41611</v>
      </c>
      <c r="E831" t="s">
        <v>98</v>
      </c>
      <c r="F831" t="s">
        <v>3651</v>
      </c>
      <c r="G831" t="s">
        <v>3652</v>
      </c>
      <c r="H831" s="2" t="s">
        <v>28</v>
      </c>
      <c r="I831" s="7"/>
      <c r="J831" t="s">
        <v>272</v>
      </c>
      <c r="K831" t="s">
        <v>272</v>
      </c>
      <c r="L831" t="s">
        <v>273</v>
      </c>
      <c r="M831" s="4" t="s">
        <v>274</v>
      </c>
      <c r="N831" s="2" t="s">
        <v>143</v>
      </c>
      <c r="O831" t="s">
        <v>599</v>
      </c>
      <c r="P831" s="2" t="s">
        <v>117</v>
      </c>
      <c r="Q831" s="2" t="s">
        <v>154</v>
      </c>
      <c r="R831" t="s">
        <v>600</v>
      </c>
      <c r="S831" s="8">
        <f t="shared" si="24"/>
        <v>1001.1</v>
      </c>
      <c r="T831" s="5">
        <v>1510.96</v>
      </c>
      <c r="U831" s="6">
        <v>5</v>
      </c>
      <c r="V831" s="6">
        <v>0.2</v>
      </c>
      <c r="W831" s="5">
        <v>509.86</v>
      </c>
      <c r="X831" s="6">
        <v>224.28100000000001</v>
      </c>
      <c r="Y831" s="6">
        <f t="shared" si="25"/>
        <v>0.33744109705088154</v>
      </c>
      <c r="Z831" t="s">
        <v>38</v>
      </c>
    </row>
    <row r="832" spans="1:26" ht="15" customHeight="1" x14ac:dyDescent="0.35">
      <c r="A832">
        <v>23518</v>
      </c>
      <c r="B832" t="s">
        <v>3653</v>
      </c>
      <c r="C832" s="1">
        <v>42182</v>
      </c>
      <c r="D832" s="1">
        <v>42187</v>
      </c>
      <c r="E832" t="s">
        <v>40</v>
      </c>
      <c r="F832" t="s">
        <v>1190</v>
      </c>
      <c r="G832" t="s">
        <v>1191</v>
      </c>
      <c r="H832" s="2" t="s">
        <v>43</v>
      </c>
      <c r="I832" s="7"/>
      <c r="J832" t="s">
        <v>3654</v>
      </c>
      <c r="K832" t="s">
        <v>1474</v>
      </c>
      <c r="L832" t="s">
        <v>266</v>
      </c>
      <c r="M832" s="4" t="s">
        <v>125</v>
      </c>
      <c r="N832" s="2" t="s">
        <v>48</v>
      </c>
      <c r="O832" t="s">
        <v>3655</v>
      </c>
      <c r="P832" s="2" t="s">
        <v>35</v>
      </c>
      <c r="Q832" s="2" t="s">
        <v>81</v>
      </c>
      <c r="R832" t="s">
        <v>3656</v>
      </c>
      <c r="S832" s="8">
        <f t="shared" si="24"/>
        <v>1238.1600000000001</v>
      </c>
      <c r="T832" s="5">
        <v>2098.3200000000002</v>
      </c>
      <c r="U832" s="6">
        <v>8</v>
      </c>
      <c r="V832" s="6">
        <v>0</v>
      </c>
      <c r="W832" s="5">
        <v>860.16000000000008</v>
      </c>
      <c r="X832" s="6">
        <v>224.28</v>
      </c>
      <c r="Y832" s="6">
        <f t="shared" si="25"/>
        <v>0.40992794235388313</v>
      </c>
      <c r="Z832" t="s">
        <v>61</v>
      </c>
    </row>
    <row r="833" spans="1:26" ht="15" customHeight="1" x14ac:dyDescent="0.35">
      <c r="A833">
        <v>9121</v>
      </c>
      <c r="B833" t="s">
        <v>3657</v>
      </c>
      <c r="C833" s="1">
        <v>42181</v>
      </c>
      <c r="D833" s="1">
        <v>42183</v>
      </c>
      <c r="E833" t="s">
        <v>25</v>
      </c>
      <c r="F833" t="s">
        <v>3658</v>
      </c>
      <c r="G833" t="s">
        <v>3659</v>
      </c>
      <c r="H833" s="2" t="s">
        <v>28</v>
      </c>
      <c r="I833" s="7"/>
      <c r="J833" t="s">
        <v>3660</v>
      </c>
      <c r="K833" t="s">
        <v>3661</v>
      </c>
      <c r="L833" t="s">
        <v>141</v>
      </c>
      <c r="M833" s="4" t="s">
        <v>142</v>
      </c>
      <c r="N833" s="2" t="s">
        <v>143</v>
      </c>
      <c r="O833" t="s">
        <v>1083</v>
      </c>
      <c r="P833" s="2" t="s">
        <v>50</v>
      </c>
      <c r="Q833" s="2" t="s">
        <v>104</v>
      </c>
      <c r="R833" t="s">
        <v>1084</v>
      </c>
      <c r="S833" s="8">
        <f t="shared" si="24"/>
        <v>2035.1999999999998</v>
      </c>
      <c r="T833" s="5">
        <v>1938.2399999999998</v>
      </c>
      <c r="U833" s="6">
        <v>4</v>
      </c>
      <c r="V833" s="6">
        <v>0.2</v>
      </c>
      <c r="W833" s="5">
        <v>-96.959999999999951</v>
      </c>
      <c r="X833" s="6">
        <v>223.80500000000001</v>
      </c>
      <c r="Y833" s="6">
        <f t="shared" si="25"/>
        <v>-5.0024764735017317E-2</v>
      </c>
      <c r="Z833" t="s">
        <v>61</v>
      </c>
    </row>
    <row r="834" spans="1:26" ht="15" customHeight="1" x14ac:dyDescent="0.35">
      <c r="A834">
        <v>13967</v>
      </c>
      <c r="B834" t="s">
        <v>3662</v>
      </c>
      <c r="C834" s="1">
        <v>41534</v>
      </c>
      <c r="D834" s="1">
        <v>41536</v>
      </c>
      <c r="E834" t="s">
        <v>25</v>
      </c>
      <c r="F834" t="s">
        <v>3663</v>
      </c>
      <c r="G834" t="s">
        <v>3664</v>
      </c>
      <c r="H834" s="2" t="s">
        <v>28</v>
      </c>
      <c r="I834" s="7"/>
      <c r="J834" t="s">
        <v>3665</v>
      </c>
      <c r="K834" t="s">
        <v>175</v>
      </c>
      <c r="L834" t="s">
        <v>176</v>
      </c>
      <c r="M834" s="4" t="s">
        <v>177</v>
      </c>
      <c r="N834" s="2" t="s">
        <v>69</v>
      </c>
      <c r="O834" t="s">
        <v>1410</v>
      </c>
      <c r="P834" s="2" t="s">
        <v>35</v>
      </c>
      <c r="Q834" s="2" t="s">
        <v>283</v>
      </c>
      <c r="R834" t="s">
        <v>1411</v>
      </c>
      <c r="S834" s="8">
        <f t="shared" si="24"/>
        <v>1299.1500000000001</v>
      </c>
      <c r="T834" s="5">
        <v>803.52</v>
      </c>
      <c r="U834" s="6">
        <v>5</v>
      </c>
      <c r="V834" s="6">
        <v>0.4</v>
      </c>
      <c r="W834" s="5">
        <v>-495.63000000000005</v>
      </c>
      <c r="X834" s="6">
        <v>223.78</v>
      </c>
      <c r="Y834" s="6">
        <f t="shared" si="25"/>
        <v>-0.61682347670250903</v>
      </c>
      <c r="Z834" t="s">
        <v>38</v>
      </c>
    </row>
    <row r="835" spans="1:26" ht="15" customHeight="1" x14ac:dyDescent="0.35">
      <c r="A835">
        <v>30001</v>
      </c>
      <c r="B835" t="s">
        <v>3666</v>
      </c>
      <c r="C835" s="1">
        <v>41971</v>
      </c>
      <c r="D835" s="1">
        <v>41975</v>
      </c>
      <c r="E835" t="s">
        <v>98</v>
      </c>
      <c r="F835" t="s">
        <v>3667</v>
      </c>
      <c r="G835" t="s">
        <v>3465</v>
      </c>
      <c r="H835" s="2" t="s">
        <v>43</v>
      </c>
      <c r="I835" s="7"/>
      <c r="J835" t="s">
        <v>1945</v>
      </c>
      <c r="K835" t="s">
        <v>1929</v>
      </c>
      <c r="L835" t="s">
        <v>266</v>
      </c>
      <c r="M835" s="4" t="s">
        <v>125</v>
      </c>
      <c r="N835" s="2" t="s">
        <v>48</v>
      </c>
      <c r="O835" t="s">
        <v>2162</v>
      </c>
      <c r="P835" s="2" t="s">
        <v>50</v>
      </c>
      <c r="Q835" s="2" t="s">
        <v>51</v>
      </c>
      <c r="R835" t="s">
        <v>2163</v>
      </c>
      <c r="S835" s="8">
        <f t="shared" ref="S835:S898" si="26">T835-W835</f>
        <v>1294.3799999999997</v>
      </c>
      <c r="T835" s="5">
        <v>1391.7599999999998</v>
      </c>
      <c r="U835" s="6">
        <v>3</v>
      </c>
      <c r="V835" s="6">
        <v>0</v>
      </c>
      <c r="W835" s="5">
        <v>97.38</v>
      </c>
      <c r="X835" s="6">
        <v>223.52</v>
      </c>
      <c r="Y835" s="6">
        <f t="shared" ref="Y835:Y898" si="27">W835/T835</f>
        <v>6.9968960165545796E-2</v>
      </c>
      <c r="Z835" t="s">
        <v>38</v>
      </c>
    </row>
    <row r="836" spans="1:26" ht="15" customHeight="1" x14ac:dyDescent="0.35">
      <c r="A836">
        <v>34996</v>
      </c>
      <c r="B836" t="s">
        <v>3668</v>
      </c>
      <c r="C836" s="1">
        <v>42322</v>
      </c>
      <c r="D836" s="1">
        <v>42327</v>
      </c>
      <c r="E836" t="s">
        <v>40</v>
      </c>
      <c r="F836" t="s">
        <v>3624</v>
      </c>
      <c r="G836" t="s">
        <v>977</v>
      </c>
      <c r="H836" s="2" t="s">
        <v>65</v>
      </c>
      <c r="I836" s="7">
        <v>10701</v>
      </c>
      <c r="J836" t="s">
        <v>3046</v>
      </c>
      <c r="K836" t="s">
        <v>256</v>
      </c>
      <c r="L836" t="s">
        <v>31</v>
      </c>
      <c r="M836" s="4" t="s">
        <v>257</v>
      </c>
      <c r="N836" s="2" t="s">
        <v>33</v>
      </c>
      <c r="O836" t="s">
        <v>3669</v>
      </c>
      <c r="P836" s="2" t="s">
        <v>35</v>
      </c>
      <c r="Q836" s="2" t="s">
        <v>314</v>
      </c>
      <c r="R836" t="s">
        <v>3670</v>
      </c>
      <c r="S836" s="8">
        <f t="shared" si="26"/>
        <v>93.4572</v>
      </c>
      <c r="T836" s="5">
        <v>163.96</v>
      </c>
      <c r="U836" s="6">
        <v>4</v>
      </c>
      <c r="V836" s="6">
        <v>0</v>
      </c>
      <c r="W836" s="5">
        <v>70.502800000000008</v>
      </c>
      <c r="X836" s="6">
        <v>4.96</v>
      </c>
      <c r="Y836" s="6">
        <f t="shared" si="27"/>
        <v>0.43000000000000005</v>
      </c>
      <c r="Z836" t="s">
        <v>61</v>
      </c>
    </row>
    <row r="837" spans="1:26" ht="15" customHeight="1" x14ac:dyDescent="0.35">
      <c r="A837">
        <v>25943</v>
      </c>
      <c r="B837" t="s">
        <v>3671</v>
      </c>
      <c r="C837" s="1">
        <v>42208</v>
      </c>
      <c r="D837" s="1">
        <v>42210</v>
      </c>
      <c r="E837" t="s">
        <v>40</v>
      </c>
      <c r="F837" t="s">
        <v>3672</v>
      </c>
      <c r="G837" t="s">
        <v>3673</v>
      </c>
      <c r="H837" s="2" t="s">
        <v>28</v>
      </c>
      <c r="I837" s="7"/>
      <c r="J837" t="s">
        <v>764</v>
      </c>
      <c r="K837" t="s">
        <v>765</v>
      </c>
      <c r="L837" t="s">
        <v>46</v>
      </c>
      <c r="M837" s="4" t="s">
        <v>47</v>
      </c>
      <c r="N837" s="2" t="s">
        <v>48</v>
      </c>
      <c r="O837" t="s">
        <v>1741</v>
      </c>
      <c r="P837" s="2" t="s">
        <v>117</v>
      </c>
      <c r="Q837" s="2" t="s">
        <v>168</v>
      </c>
      <c r="R837" t="s">
        <v>1742</v>
      </c>
      <c r="S837" s="8">
        <f t="shared" si="26"/>
        <v>1005.3</v>
      </c>
      <c r="T837" s="5">
        <v>952.29</v>
      </c>
      <c r="U837" s="6">
        <v>5</v>
      </c>
      <c r="V837" s="6">
        <v>0.1</v>
      </c>
      <c r="W837" s="5">
        <v>-53.010000000000012</v>
      </c>
      <c r="X837" s="6">
        <v>223.43</v>
      </c>
      <c r="Y837" s="6">
        <f t="shared" si="27"/>
        <v>-5.5665816085436172E-2</v>
      </c>
      <c r="Z837" t="s">
        <v>38</v>
      </c>
    </row>
    <row r="838" spans="1:26" ht="15" customHeight="1" x14ac:dyDescent="0.35">
      <c r="A838">
        <v>13228</v>
      </c>
      <c r="B838" t="s">
        <v>3674</v>
      </c>
      <c r="C838" s="1">
        <v>42251</v>
      </c>
      <c r="D838" s="1">
        <v>42255</v>
      </c>
      <c r="E838" t="s">
        <v>98</v>
      </c>
      <c r="F838" t="s">
        <v>3675</v>
      </c>
      <c r="G838" t="s">
        <v>1854</v>
      </c>
      <c r="H838" s="2" t="s">
        <v>28</v>
      </c>
      <c r="I838" s="7"/>
      <c r="J838" t="s">
        <v>3676</v>
      </c>
      <c r="K838" t="s">
        <v>3677</v>
      </c>
      <c r="L838" t="s">
        <v>176</v>
      </c>
      <c r="M838" s="4" t="s">
        <v>177</v>
      </c>
      <c r="N838" s="2" t="s">
        <v>69</v>
      </c>
      <c r="O838" t="s">
        <v>2225</v>
      </c>
      <c r="P838" s="2" t="s">
        <v>50</v>
      </c>
      <c r="Q838" s="2" t="s">
        <v>107</v>
      </c>
      <c r="R838" t="s">
        <v>2226</v>
      </c>
      <c r="S838" s="8">
        <f t="shared" si="26"/>
        <v>2781.12</v>
      </c>
      <c r="T838" s="5">
        <v>2927.2799999999997</v>
      </c>
      <c r="U838" s="6">
        <v>8</v>
      </c>
      <c r="V838" s="6">
        <v>0</v>
      </c>
      <c r="W838" s="5">
        <v>146.16</v>
      </c>
      <c r="X838" s="6">
        <v>223.41</v>
      </c>
      <c r="Y838" s="6">
        <f t="shared" si="27"/>
        <v>4.9930310732147251E-2</v>
      </c>
      <c r="Z838" t="s">
        <v>61</v>
      </c>
    </row>
    <row r="839" spans="1:26" ht="15" customHeight="1" x14ac:dyDescent="0.35">
      <c r="A839">
        <v>32623</v>
      </c>
      <c r="B839" t="s">
        <v>3678</v>
      </c>
      <c r="C839" s="1">
        <v>41439</v>
      </c>
      <c r="D839" s="1">
        <v>41443</v>
      </c>
      <c r="E839" t="s">
        <v>98</v>
      </c>
      <c r="F839" t="s">
        <v>3624</v>
      </c>
      <c r="G839" t="s">
        <v>977</v>
      </c>
      <c r="H839" s="2" t="s">
        <v>65</v>
      </c>
      <c r="I839" s="7">
        <v>19120</v>
      </c>
      <c r="J839" t="s">
        <v>447</v>
      </c>
      <c r="K839" t="s">
        <v>448</v>
      </c>
      <c r="L839" t="s">
        <v>31</v>
      </c>
      <c r="M839" s="4" t="s">
        <v>257</v>
      </c>
      <c r="N839" s="2" t="s">
        <v>33</v>
      </c>
      <c r="O839" t="s">
        <v>3679</v>
      </c>
      <c r="P839" s="2" t="s">
        <v>50</v>
      </c>
      <c r="Q839" s="2" t="s">
        <v>362</v>
      </c>
      <c r="R839" t="s">
        <v>3680</v>
      </c>
      <c r="S839" s="8">
        <f t="shared" si="26"/>
        <v>45.964799999999997</v>
      </c>
      <c r="T839" s="5">
        <v>51.072000000000003</v>
      </c>
      <c r="U839" s="6">
        <v>6</v>
      </c>
      <c r="V839" s="6">
        <v>0.2</v>
      </c>
      <c r="W839" s="5">
        <v>5.1072000000000024</v>
      </c>
      <c r="X839" s="6">
        <v>1.94</v>
      </c>
      <c r="Y839" s="6">
        <f t="shared" si="27"/>
        <v>0.10000000000000005</v>
      </c>
      <c r="Z839" t="s">
        <v>38</v>
      </c>
    </row>
    <row r="840" spans="1:26" ht="15" customHeight="1" x14ac:dyDescent="0.35">
      <c r="A840">
        <v>31813</v>
      </c>
      <c r="B840" t="s">
        <v>3560</v>
      </c>
      <c r="C840" s="1">
        <v>42027</v>
      </c>
      <c r="D840" s="1">
        <v>42032</v>
      </c>
      <c r="E840" t="s">
        <v>98</v>
      </c>
      <c r="F840" t="s">
        <v>3561</v>
      </c>
      <c r="G840" t="s">
        <v>977</v>
      </c>
      <c r="H840" s="2" t="s">
        <v>65</v>
      </c>
      <c r="I840" s="7">
        <v>59405</v>
      </c>
      <c r="J840" t="s">
        <v>3562</v>
      </c>
      <c r="K840" t="s">
        <v>3563</v>
      </c>
      <c r="L840" t="s">
        <v>31</v>
      </c>
      <c r="M840" s="4" t="s">
        <v>113</v>
      </c>
      <c r="N840" s="2" t="s">
        <v>33</v>
      </c>
      <c r="O840" t="s">
        <v>3681</v>
      </c>
      <c r="P840" s="2" t="s">
        <v>117</v>
      </c>
      <c r="Q840" s="2" t="s">
        <v>168</v>
      </c>
      <c r="R840" t="s">
        <v>3682</v>
      </c>
      <c r="S840" s="8">
        <f t="shared" si="26"/>
        <v>37.558499999999995</v>
      </c>
      <c r="T840" s="5">
        <v>51.449999999999996</v>
      </c>
      <c r="U840" s="6">
        <v>3</v>
      </c>
      <c r="V840" s="6">
        <v>0</v>
      </c>
      <c r="W840" s="5">
        <v>13.891499999999999</v>
      </c>
      <c r="X840" s="6">
        <v>1.84</v>
      </c>
      <c r="Y840" s="6">
        <f t="shared" si="27"/>
        <v>0.27</v>
      </c>
      <c r="Z840" t="s">
        <v>61</v>
      </c>
    </row>
    <row r="841" spans="1:26" ht="15" customHeight="1" x14ac:dyDescent="0.35">
      <c r="A841">
        <v>36224</v>
      </c>
      <c r="B841" t="s">
        <v>3623</v>
      </c>
      <c r="C841" s="1">
        <v>42340</v>
      </c>
      <c r="D841" s="1">
        <v>42345</v>
      </c>
      <c r="E841" t="s">
        <v>98</v>
      </c>
      <c r="F841" t="s">
        <v>3624</v>
      </c>
      <c r="G841" t="s">
        <v>977</v>
      </c>
      <c r="H841" s="2" t="s">
        <v>65</v>
      </c>
      <c r="I841" s="7">
        <v>6824</v>
      </c>
      <c r="J841" t="s">
        <v>3625</v>
      </c>
      <c r="K841" t="s">
        <v>3626</v>
      </c>
      <c r="L841" t="s">
        <v>31</v>
      </c>
      <c r="M841" s="4" t="s">
        <v>257</v>
      </c>
      <c r="N841" s="2" t="s">
        <v>33</v>
      </c>
      <c r="O841" t="s">
        <v>1297</v>
      </c>
      <c r="P841" s="2" t="s">
        <v>117</v>
      </c>
      <c r="Q841" s="2" t="s">
        <v>437</v>
      </c>
      <c r="R841" t="s">
        <v>1298</v>
      </c>
      <c r="S841" s="8">
        <f t="shared" si="26"/>
        <v>10.1088</v>
      </c>
      <c r="T841" s="5">
        <v>19.440000000000001</v>
      </c>
      <c r="U841" s="6">
        <v>3</v>
      </c>
      <c r="V841" s="6">
        <v>0</v>
      </c>
      <c r="W841" s="5">
        <v>9.3312000000000008</v>
      </c>
      <c r="X841" s="6">
        <v>1.8199999999999998</v>
      </c>
      <c r="Y841" s="6">
        <f t="shared" si="27"/>
        <v>0.48000000000000004</v>
      </c>
      <c r="Z841" t="s">
        <v>61</v>
      </c>
    </row>
    <row r="842" spans="1:26" ht="15" customHeight="1" x14ac:dyDescent="0.35">
      <c r="A842">
        <v>25705</v>
      </c>
      <c r="B842" t="s">
        <v>3683</v>
      </c>
      <c r="C842" s="1">
        <v>42022</v>
      </c>
      <c r="D842" s="1">
        <v>42026</v>
      </c>
      <c r="E842" t="s">
        <v>98</v>
      </c>
      <c r="F842" t="s">
        <v>3684</v>
      </c>
      <c r="G842" t="s">
        <v>3685</v>
      </c>
      <c r="H842" s="2" t="s">
        <v>65</v>
      </c>
      <c r="I842" s="7"/>
      <c r="J842" t="s">
        <v>1840</v>
      </c>
      <c r="K842" t="s">
        <v>1841</v>
      </c>
      <c r="L842" t="s">
        <v>1842</v>
      </c>
      <c r="M842" s="4" t="s">
        <v>125</v>
      </c>
      <c r="N842" s="2" t="s">
        <v>48</v>
      </c>
      <c r="O842" t="s">
        <v>3686</v>
      </c>
      <c r="P842" s="2" t="s">
        <v>117</v>
      </c>
      <c r="Q842" s="2" t="s">
        <v>154</v>
      </c>
      <c r="R842" t="s">
        <v>3687</v>
      </c>
      <c r="S842" s="8">
        <f t="shared" si="26"/>
        <v>3853.4999999999995</v>
      </c>
      <c r="T842" s="5">
        <v>2117.2199999999998</v>
      </c>
      <c r="U842" s="6">
        <v>14</v>
      </c>
      <c r="V842" s="6">
        <v>0.5</v>
      </c>
      <c r="W842" s="5">
        <v>-1736.2799999999997</v>
      </c>
      <c r="X842" s="6">
        <v>223.13</v>
      </c>
      <c r="Y842" s="6">
        <f t="shared" si="27"/>
        <v>-0.82007538186867679</v>
      </c>
      <c r="Z842" t="s">
        <v>38</v>
      </c>
    </row>
    <row r="843" spans="1:26" ht="15" customHeight="1" x14ac:dyDescent="0.35">
      <c r="A843">
        <v>30218</v>
      </c>
      <c r="B843" t="s">
        <v>3688</v>
      </c>
      <c r="C843" s="1">
        <v>42181</v>
      </c>
      <c r="D843" s="1">
        <v>42186</v>
      </c>
      <c r="E843" t="s">
        <v>98</v>
      </c>
      <c r="F843" t="s">
        <v>3689</v>
      </c>
      <c r="G843" t="s">
        <v>130</v>
      </c>
      <c r="H843" s="2" t="s">
        <v>28</v>
      </c>
      <c r="I843" s="7"/>
      <c r="J843" t="s">
        <v>1221</v>
      </c>
      <c r="K843" t="s">
        <v>1221</v>
      </c>
      <c r="L843" t="s">
        <v>790</v>
      </c>
      <c r="M843" s="4" t="s">
        <v>332</v>
      </c>
      <c r="N843" s="2" t="s">
        <v>48</v>
      </c>
      <c r="O843" t="s">
        <v>49</v>
      </c>
      <c r="P843" s="2" t="s">
        <v>50</v>
      </c>
      <c r="Q843" s="2" t="s">
        <v>51</v>
      </c>
      <c r="R843" t="s">
        <v>52</v>
      </c>
      <c r="S843" s="8">
        <f t="shared" si="26"/>
        <v>2665.4399999999996</v>
      </c>
      <c r="T843" s="5">
        <v>2747.7</v>
      </c>
      <c r="U843" s="6">
        <v>6</v>
      </c>
      <c r="V843" s="6">
        <v>0</v>
      </c>
      <c r="W843" s="5">
        <v>82.26</v>
      </c>
      <c r="X843" s="6">
        <v>222.78</v>
      </c>
      <c r="Y843" s="6">
        <f t="shared" si="27"/>
        <v>2.9937766131673767E-2</v>
      </c>
      <c r="Z843" t="s">
        <v>61</v>
      </c>
    </row>
    <row r="844" spans="1:26" ht="15" customHeight="1" x14ac:dyDescent="0.35">
      <c r="A844">
        <v>21435</v>
      </c>
      <c r="B844" t="s">
        <v>3690</v>
      </c>
      <c r="C844" s="1">
        <v>41299</v>
      </c>
      <c r="D844" s="1">
        <v>41299</v>
      </c>
      <c r="E844" t="s">
        <v>73</v>
      </c>
      <c r="F844" t="s">
        <v>3691</v>
      </c>
      <c r="G844" t="s">
        <v>397</v>
      </c>
      <c r="H844" s="2" t="s">
        <v>28</v>
      </c>
      <c r="I844" s="7"/>
      <c r="J844" t="s">
        <v>788</v>
      </c>
      <c r="K844" t="s">
        <v>789</v>
      </c>
      <c r="L844" t="s">
        <v>790</v>
      </c>
      <c r="M844" s="4" t="s">
        <v>332</v>
      </c>
      <c r="N844" s="2" t="s">
        <v>48</v>
      </c>
      <c r="O844" t="s">
        <v>3692</v>
      </c>
      <c r="P844" s="2" t="s">
        <v>50</v>
      </c>
      <c r="Q844" s="2" t="s">
        <v>107</v>
      </c>
      <c r="R844" t="s">
        <v>3693</v>
      </c>
      <c r="S844" s="8">
        <f t="shared" si="26"/>
        <v>872.76000000000022</v>
      </c>
      <c r="T844" s="5">
        <v>1014.7200000000003</v>
      </c>
      <c r="U844" s="6">
        <v>7</v>
      </c>
      <c r="V844" s="6">
        <v>0</v>
      </c>
      <c r="W844" s="5">
        <v>141.96</v>
      </c>
      <c r="X844" s="6">
        <v>222.52</v>
      </c>
      <c r="Y844" s="6">
        <f t="shared" si="27"/>
        <v>0.13990066225165559</v>
      </c>
      <c r="Z844" t="s">
        <v>38</v>
      </c>
    </row>
    <row r="845" spans="1:26" ht="15" customHeight="1" x14ac:dyDescent="0.35">
      <c r="A845">
        <v>28012</v>
      </c>
      <c r="B845" t="s">
        <v>3694</v>
      </c>
      <c r="C845" s="1">
        <v>41462</v>
      </c>
      <c r="D845" s="1">
        <v>41467</v>
      </c>
      <c r="E845" t="s">
        <v>40</v>
      </c>
      <c r="F845" t="s">
        <v>3695</v>
      </c>
      <c r="G845" t="s">
        <v>1461</v>
      </c>
      <c r="H845" s="2" t="s">
        <v>28</v>
      </c>
      <c r="I845" s="7"/>
      <c r="J845" t="s">
        <v>3696</v>
      </c>
      <c r="K845" t="s">
        <v>3696</v>
      </c>
      <c r="L845" t="s">
        <v>443</v>
      </c>
      <c r="M845" s="4" t="s">
        <v>125</v>
      </c>
      <c r="N845" s="2" t="s">
        <v>48</v>
      </c>
      <c r="O845" t="s">
        <v>3697</v>
      </c>
      <c r="P845" s="2" t="s">
        <v>35</v>
      </c>
      <c r="Q845" s="2" t="s">
        <v>36</v>
      </c>
      <c r="R845" t="s">
        <v>3698</v>
      </c>
      <c r="S845" s="8">
        <f t="shared" si="26"/>
        <v>1512</v>
      </c>
      <c r="T845" s="5">
        <v>1591.56</v>
      </c>
      <c r="U845" s="6">
        <v>12</v>
      </c>
      <c r="V845" s="6">
        <v>0</v>
      </c>
      <c r="W845" s="5">
        <v>79.56</v>
      </c>
      <c r="X845" s="6">
        <v>222.4</v>
      </c>
      <c r="Y845" s="6">
        <f t="shared" si="27"/>
        <v>4.9988690341551685E-2</v>
      </c>
      <c r="Z845" t="s">
        <v>61</v>
      </c>
    </row>
    <row r="846" spans="1:26" ht="15" customHeight="1" x14ac:dyDescent="0.35">
      <c r="A846">
        <v>5917</v>
      </c>
      <c r="B846" t="s">
        <v>3699</v>
      </c>
      <c r="C846" s="1">
        <v>41240</v>
      </c>
      <c r="D846" s="1">
        <v>41242</v>
      </c>
      <c r="E846" t="s">
        <v>25</v>
      </c>
      <c r="F846" t="s">
        <v>3700</v>
      </c>
      <c r="G846" t="s">
        <v>1437</v>
      </c>
      <c r="H846" s="2" t="s">
        <v>28</v>
      </c>
      <c r="I846" s="7"/>
      <c r="J846" t="s">
        <v>3701</v>
      </c>
      <c r="K846" t="s">
        <v>3601</v>
      </c>
      <c r="L846" t="s">
        <v>227</v>
      </c>
      <c r="M846" s="4" t="s">
        <v>228</v>
      </c>
      <c r="N846" s="2" t="s">
        <v>143</v>
      </c>
      <c r="O846" t="s">
        <v>3702</v>
      </c>
      <c r="P846" s="2" t="s">
        <v>35</v>
      </c>
      <c r="Q846" s="2" t="s">
        <v>283</v>
      </c>
      <c r="R846" t="s">
        <v>3703</v>
      </c>
      <c r="S846" s="8">
        <f t="shared" si="26"/>
        <v>463.92</v>
      </c>
      <c r="T846" s="5">
        <v>533.22</v>
      </c>
      <c r="U846" s="6">
        <v>3</v>
      </c>
      <c r="V846" s="6">
        <v>0</v>
      </c>
      <c r="W846" s="5">
        <v>69.3</v>
      </c>
      <c r="X846" s="6">
        <v>222.04499999999999</v>
      </c>
      <c r="Y846" s="6">
        <f t="shared" si="27"/>
        <v>0.12996511758748733</v>
      </c>
      <c r="Z846" t="s">
        <v>53</v>
      </c>
    </row>
    <row r="847" spans="1:26" ht="15" customHeight="1" x14ac:dyDescent="0.35">
      <c r="A847">
        <v>8480</v>
      </c>
      <c r="B847" t="s">
        <v>3704</v>
      </c>
      <c r="C847" s="1">
        <v>42335</v>
      </c>
      <c r="D847" s="1">
        <v>42339</v>
      </c>
      <c r="E847" t="s">
        <v>40</v>
      </c>
      <c r="F847" t="s">
        <v>3705</v>
      </c>
      <c r="G847" t="s">
        <v>2071</v>
      </c>
      <c r="H847" s="2" t="s">
        <v>65</v>
      </c>
      <c r="I847" s="7"/>
      <c r="J847" t="s">
        <v>860</v>
      </c>
      <c r="K847" t="s">
        <v>860</v>
      </c>
      <c r="L847" t="s">
        <v>141</v>
      </c>
      <c r="M847" s="4" t="s">
        <v>142</v>
      </c>
      <c r="N847" s="2" t="s">
        <v>143</v>
      </c>
      <c r="O847" t="s">
        <v>528</v>
      </c>
      <c r="P847" s="2" t="s">
        <v>35</v>
      </c>
      <c r="Q847" s="2" t="s">
        <v>36</v>
      </c>
      <c r="R847" t="s">
        <v>529</v>
      </c>
      <c r="S847" s="8">
        <f t="shared" si="26"/>
        <v>1635.9000000000005</v>
      </c>
      <c r="T847" s="5">
        <v>2124.5000000000005</v>
      </c>
      <c r="U847" s="6">
        <v>5</v>
      </c>
      <c r="V847" s="6">
        <v>0</v>
      </c>
      <c r="W847" s="5">
        <v>488.6</v>
      </c>
      <c r="X847" s="6">
        <v>221.92</v>
      </c>
      <c r="Y847" s="6">
        <f t="shared" si="27"/>
        <v>0.22998352553542006</v>
      </c>
      <c r="Z847" t="s">
        <v>38</v>
      </c>
    </row>
    <row r="848" spans="1:26" ht="15" customHeight="1" x14ac:dyDescent="0.35">
      <c r="A848">
        <v>26695</v>
      </c>
      <c r="B848" t="s">
        <v>3706</v>
      </c>
      <c r="C848" s="1">
        <v>41615</v>
      </c>
      <c r="D848" s="1">
        <v>41617</v>
      </c>
      <c r="E848" t="s">
        <v>25</v>
      </c>
      <c r="F848" t="s">
        <v>3707</v>
      </c>
      <c r="G848" t="s">
        <v>2279</v>
      </c>
      <c r="H848" s="2" t="s">
        <v>28</v>
      </c>
      <c r="I848" s="7"/>
      <c r="J848" t="s">
        <v>978</v>
      </c>
      <c r="K848" t="s">
        <v>978</v>
      </c>
      <c r="L848" t="s">
        <v>331</v>
      </c>
      <c r="M848" s="4" t="s">
        <v>332</v>
      </c>
      <c r="N848" s="2" t="s">
        <v>48</v>
      </c>
      <c r="O848" t="s">
        <v>1741</v>
      </c>
      <c r="P848" s="2" t="s">
        <v>117</v>
      </c>
      <c r="Q848" s="2" t="s">
        <v>168</v>
      </c>
      <c r="R848" t="s">
        <v>1742</v>
      </c>
      <c r="S848" s="8">
        <f t="shared" si="26"/>
        <v>1206.3600000000001</v>
      </c>
      <c r="T848" s="5">
        <v>1053.8676</v>
      </c>
      <c r="U848" s="6">
        <v>6</v>
      </c>
      <c r="V848" s="6">
        <v>0.17</v>
      </c>
      <c r="W848" s="5">
        <v>-152.49239999999998</v>
      </c>
      <c r="X848" s="6">
        <v>221.64</v>
      </c>
      <c r="Y848" s="6">
        <f t="shared" si="27"/>
        <v>-0.14469787286372593</v>
      </c>
      <c r="Z848" t="s">
        <v>38</v>
      </c>
    </row>
    <row r="849" spans="1:26" ht="15" customHeight="1" x14ac:dyDescent="0.35">
      <c r="A849">
        <v>41032</v>
      </c>
      <c r="B849" t="s">
        <v>3708</v>
      </c>
      <c r="C849" s="1">
        <v>41231</v>
      </c>
      <c r="D849" s="1">
        <v>41234</v>
      </c>
      <c r="E849" t="s">
        <v>40</v>
      </c>
      <c r="F849" t="s">
        <v>3624</v>
      </c>
      <c r="G849" t="s">
        <v>977</v>
      </c>
      <c r="H849" s="2" t="s">
        <v>65</v>
      </c>
      <c r="I849" s="7">
        <v>19134</v>
      </c>
      <c r="J849" t="s">
        <v>447</v>
      </c>
      <c r="K849" t="s">
        <v>448</v>
      </c>
      <c r="L849" t="s">
        <v>31</v>
      </c>
      <c r="M849" s="4" t="s">
        <v>257</v>
      </c>
      <c r="N849" s="2" t="s">
        <v>33</v>
      </c>
      <c r="O849" t="s">
        <v>3709</v>
      </c>
      <c r="P849" s="2" t="s">
        <v>117</v>
      </c>
      <c r="Q849" s="2" t="s">
        <v>437</v>
      </c>
      <c r="R849" t="s">
        <v>3710</v>
      </c>
      <c r="S849" s="8">
        <f t="shared" si="26"/>
        <v>3.8955000000000002</v>
      </c>
      <c r="T849" s="5">
        <v>5.88</v>
      </c>
      <c r="U849" s="6">
        <v>1</v>
      </c>
      <c r="V849" s="6">
        <v>0.2</v>
      </c>
      <c r="W849" s="5">
        <v>1.9844999999999995</v>
      </c>
      <c r="X849" s="6">
        <v>1.76</v>
      </c>
      <c r="Y849" s="6">
        <f t="shared" si="27"/>
        <v>0.33749999999999991</v>
      </c>
      <c r="Z849" t="s">
        <v>61</v>
      </c>
    </row>
    <row r="850" spans="1:26" ht="15" customHeight="1" x14ac:dyDescent="0.35">
      <c r="A850">
        <v>12600</v>
      </c>
      <c r="B850" t="s">
        <v>3711</v>
      </c>
      <c r="C850" s="1">
        <v>41625</v>
      </c>
      <c r="D850" s="1">
        <v>41629</v>
      </c>
      <c r="E850" t="s">
        <v>98</v>
      </c>
      <c r="F850" t="s">
        <v>3712</v>
      </c>
      <c r="G850" t="s">
        <v>3713</v>
      </c>
      <c r="H850" s="2" t="s">
        <v>43</v>
      </c>
      <c r="I850" s="7"/>
      <c r="J850" t="s">
        <v>3714</v>
      </c>
      <c r="K850" t="s">
        <v>320</v>
      </c>
      <c r="L850" t="s">
        <v>218</v>
      </c>
      <c r="M850" s="4" t="s">
        <v>219</v>
      </c>
      <c r="N850" s="2" t="s">
        <v>69</v>
      </c>
      <c r="O850" t="s">
        <v>2982</v>
      </c>
      <c r="P850" s="2" t="s">
        <v>35</v>
      </c>
      <c r="Q850" s="2" t="s">
        <v>283</v>
      </c>
      <c r="R850" t="s">
        <v>2983</v>
      </c>
      <c r="S850" s="8">
        <f t="shared" si="26"/>
        <v>999.12000000000012</v>
      </c>
      <c r="T850" s="5">
        <v>1248.8400000000001</v>
      </c>
      <c r="U850" s="6">
        <v>4</v>
      </c>
      <c r="V850" s="6">
        <v>0</v>
      </c>
      <c r="W850" s="5">
        <v>249.71999999999997</v>
      </c>
      <c r="X850" s="6">
        <v>221.58</v>
      </c>
      <c r="Y850" s="6">
        <f t="shared" si="27"/>
        <v>0.19996156433169976</v>
      </c>
      <c r="Z850" t="s">
        <v>38</v>
      </c>
    </row>
    <row r="851" spans="1:26" ht="15" customHeight="1" x14ac:dyDescent="0.35">
      <c r="A851">
        <v>4486</v>
      </c>
      <c r="B851" t="s">
        <v>3715</v>
      </c>
      <c r="C851" s="1">
        <v>41962</v>
      </c>
      <c r="D851" s="1">
        <v>41968</v>
      </c>
      <c r="E851" t="s">
        <v>98</v>
      </c>
      <c r="F851" t="s">
        <v>3716</v>
      </c>
      <c r="G851" t="s">
        <v>1801</v>
      </c>
      <c r="H851" s="2" t="s">
        <v>28</v>
      </c>
      <c r="I851" s="7"/>
      <c r="J851" t="s">
        <v>928</v>
      </c>
      <c r="K851" t="s">
        <v>929</v>
      </c>
      <c r="L851" t="s">
        <v>929</v>
      </c>
      <c r="M851" s="4" t="s">
        <v>228</v>
      </c>
      <c r="N851" s="2" t="s">
        <v>143</v>
      </c>
      <c r="O851" t="s">
        <v>1226</v>
      </c>
      <c r="P851" s="2" t="s">
        <v>50</v>
      </c>
      <c r="Q851" s="2" t="s">
        <v>107</v>
      </c>
      <c r="R851" t="s">
        <v>1227</v>
      </c>
      <c r="S851" s="8">
        <f t="shared" si="26"/>
        <v>1081.7800000000002</v>
      </c>
      <c r="T851" s="5">
        <v>2040.92</v>
      </c>
      <c r="U851" s="6">
        <v>7</v>
      </c>
      <c r="V851" s="6">
        <v>0</v>
      </c>
      <c r="W851" s="5">
        <v>959.14</v>
      </c>
      <c r="X851" s="6">
        <v>221.048</v>
      </c>
      <c r="Y851" s="6">
        <f t="shared" si="27"/>
        <v>0.46995472629990392</v>
      </c>
      <c r="Z851" t="s">
        <v>170</v>
      </c>
    </row>
    <row r="852" spans="1:26" ht="15" customHeight="1" x14ac:dyDescent="0.35">
      <c r="A852">
        <v>10828</v>
      </c>
      <c r="B852" t="s">
        <v>3717</v>
      </c>
      <c r="C852" s="1">
        <v>42249</v>
      </c>
      <c r="D852" s="1">
        <v>42251</v>
      </c>
      <c r="E852" t="s">
        <v>40</v>
      </c>
      <c r="F852" t="s">
        <v>3718</v>
      </c>
      <c r="G852" t="s">
        <v>3545</v>
      </c>
      <c r="H852" s="2" t="s">
        <v>28</v>
      </c>
      <c r="I852" s="7"/>
      <c r="J852" t="s">
        <v>159</v>
      </c>
      <c r="K852" t="s">
        <v>160</v>
      </c>
      <c r="L852" t="s">
        <v>161</v>
      </c>
      <c r="M852" s="4" t="s">
        <v>68</v>
      </c>
      <c r="N852" s="2" t="s">
        <v>69</v>
      </c>
      <c r="O852" t="s">
        <v>3719</v>
      </c>
      <c r="P852" s="2" t="s">
        <v>117</v>
      </c>
      <c r="Q852" s="2" t="s">
        <v>168</v>
      </c>
      <c r="R852" t="s">
        <v>3720</v>
      </c>
      <c r="S852" s="8">
        <f t="shared" si="26"/>
        <v>1068.8399999999999</v>
      </c>
      <c r="T852" s="5">
        <v>1068.7139999999999</v>
      </c>
      <c r="U852" s="6">
        <v>6</v>
      </c>
      <c r="V852" s="6">
        <v>0.1</v>
      </c>
      <c r="W852" s="5">
        <v>-0.12600000000000477</v>
      </c>
      <c r="X852" s="6">
        <v>220.97</v>
      </c>
      <c r="Y852" s="6">
        <f t="shared" si="27"/>
        <v>-1.1789870816701642E-4</v>
      </c>
      <c r="Z852" t="s">
        <v>38</v>
      </c>
    </row>
    <row r="853" spans="1:26" ht="15" customHeight="1" x14ac:dyDescent="0.35">
      <c r="A853">
        <v>62</v>
      </c>
      <c r="B853" t="s">
        <v>3721</v>
      </c>
      <c r="C853" s="1">
        <v>42140</v>
      </c>
      <c r="D853" s="1">
        <v>42140</v>
      </c>
      <c r="E853" t="s">
        <v>73</v>
      </c>
      <c r="F853" t="s">
        <v>3722</v>
      </c>
      <c r="G853" t="s">
        <v>2023</v>
      </c>
      <c r="H853" s="2" t="s">
        <v>43</v>
      </c>
      <c r="I853" s="7"/>
      <c r="J853" t="s">
        <v>3723</v>
      </c>
      <c r="K853" t="s">
        <v>860</v>
      </c>
      <c r="L853" t="s">
        <v>141</v>
      </c>
      <c r="M853" s="4" t="s">
        <v>142</v>
      </c>
      <c r="N853" s="2" t="s">
        <v>143</v>
      </c>
      <c r="O853" t="s">
        <v>444</v>
      </c>
      <c r="P853" s="2" t="s">
        <v>50</v>
      </c>
      <c r="Q853" s="2" t="s">
        <v>107</v>
      </c>
      <c r="R853" t="s">
        <v>445</v>
      </c>
      <c r="S853" s="8">
        <f t="shared" si="26"/>
        <v>735.24</v>
      </c>
      <c r="T853" s="5">
        <v>875.22</v>
      </c>
      <c r="U853" s="6">
        <v>3</v>
      </c>
      <c r="V853" s="6">
        <v>0</v>
      </c>
      <c r="W853" s="5">
        <v>139.98000000000002</v>
      </c>
      <c r="X853" s="6">
        <v>220.767</v>
      </c>
      <c r="Y853" s="6">
        <f t="shared" si="27"/>
        <v>0.15993693014327828</v>
      </c>
      <c r="Z853" t="s">
        <v>38</v>
      </c>
    </row>
    <row r="854" spans="1:26" ht="15" customHeight="1" x14ac:dyDescent="0.35">
      <c r="A854">
        <v>24380</v>
      </c>
      <c r="B854" t="s">
        <v>3724</v>
      </c>
      <c r="C854" s="1">
        <v>41948</v>
      </c>
      <c r="D854" s="1">
        <v>41952</v>
      </c>
      <c r="E854" t="s">
        <v>98</v>
      </c>
      <c r="F854" t="s">
        <v>3725</v>
      </c>
      <c r="G854" t="s">
        <v>3726</v>
      </c>
      <c r="H854" s="2" t="s">
        <v>28</v>
      </c>
      <c r="I854" s="7"/>
      <c r="J854" t="s">
        <v>3727</v>
      </c>
      <c r="K854" t="s">
        <v>45</v>
      </c>
      <c r="L854" t="s">
        <v>46</v>
      </c>
      <c r="M854" s="4" t="s">
        <v>47</v>
      </c>
      <c r="N854" s="2" t="s">
        <v>48</v>
      </c>
      <c r="O854" t="s">
        <v>3728</v>
      </c>
      <c r="P854" s="2" t="s">
        <v>35</v>
      </c>
      <c r="Q854" s="2" t="s">
        <v>314</v>
      </c>
      <c r="R854" t="s">
        <v>3729</v>
      </c>
      <c r="S854" s="8">
        <f t="shared" si="26"/>
        <v>1107</v>
      </c>
      <c r="T854" s="5">
        <v>1403.0819999999999</v>
      </c>
      <c r="U854" s="6">
        <v>6</v>
      </c>
      <c r="V854" s="6">
        <v>0.1</v>
      </c>
      <c r="W854" s="5">
        <v>296.08199999999999</v>
      </c>
      <c r="X854" s="6">
        <v>220.54</v>
      </c>
      <c r="Y854" s="6">
        <f t="shared" si="27"/>
        <v>0.21102259169456955</v>
      </c>
      <c r="Z854" t="s">
        <v>38</v>
      </c>
    </row>
    <row r="855" spans="1:26" ht="15" customHeight="1" x14ac:dyDescent="0.35">
      <c r="A855">
        <v>43958</v>
      </c>
      <c r="B855" t="s">
        <v>3730</v>
      </c>
      <c r="C855" s="1">
        <v>41219</v>
      </c>
      <c r="D855" s="1">
        <v>41225</v>
      </c>
      <c r="E855" t="s">
        <v>98</v>
      </c>
      <c r="F855" t="s">
        <v>3731</v>
      </c>
      <c r="G855" t="s">
        <v>3732</v>
      </c>
      <c r="H855" s="2" t="s">
        <v>43</v>
      </c>
      <c r="I855" s="7"/>
      <c r="J855" t="s">
        <v>2280</v>
      </c>
      <c r="K855" t="s">
        <v>2280</v>
      </c>
      <c r="L855" t="s">
        <v>200</v>
      </c>
      <c r="M855" s="4" t="s">
        <v>201</v>
      </c>
      <c r="N855" s="2" t="s">
        <v>69</v>
      </c>
      <c r="O855" t="s">
        <v>345</v>
      </c>
      <c r="P855" s="2" t="s">
        <v>50</v>
      </c>
      <c r="Q855" s="2" t="s">
        <v>107</v>
      </c>
      <c r="R855" t="s">
        <v>346</v>
      </c>
      <c r="S855" s="8">
        <f t="shared" si="26"/>
        <v>1029</v>
      </c>
      <c r="T855" s="5">
        <v>1743.96</v>
      </c>
      <c r="U855" s="6">
        <v>4</v>
      </c>
      <c r="V855" s="6">
        <v>0</v>
      </c>
      <c r="W855" s="5">
        <v>714.96</v>
      </c>
      <c r="X855" s="6">
        <v>220.39</v>
      </c>
      <c r="Y855" s="6">
        <f t="shared" si="27"/>
        <v>0.40996353127365309</v>
      </c>
      <c r="Z855" t="s">
        <v>61</v>
      </c>
    </row>
    <row r="856" spans="1:26" ht="15" customHeight="1" x14ac:dyDescent="0.35">
      <c r="A856">
        <v>45785</v>
      </c>
      <c r="B856" t="s">
        <v>3733</v>
      </c>
      <c r="C856" s="1">
        <v>41738</v>
      </c>
      <c r="D856" s="1">
        <v>41740</v>
      </c>
      <c r="E856" t="s">
        <v>40</v>
      </c>
      <c r="F856" t="s">
        <v>3734</v>
      </c>
      <c r="G856" t="s">
        <v>3298</v>
      </c>
      <c r="H856" s="2" t="s">
        <v>43</v>
      </c>
      <c r="I856" s="7"/>
      <c r="J856" t="s">
        <v>3735</v>
      </c>
      <c r="K856" t="s">
        <v>3735</v>
      </c>
      <c r="L856" t="s">
        <v>2177</v>
      </c>
      <c r="M856" s="4" t="s">
        <v>133</v>
      </c>
      <c r="N856" s="2" t="s">
        <v>48</v>
      </c>
      <c r="O856" t="s">
        <v>2471</v>
      </c>
      <c r="P856" s="2" t="s">
        <v>35</v>
      </c>
      <c r="Q856" s="2" t="s">
        <v>283</v>
      </c>
      <c r="R856" t="s">
        <v>2472</v>
      </c>
      <c r="S856" s="8">
        <f t="shared" si="26"/>
        <v>761.04000000000019</v>
      </c>
      <c r="T856" s="5">
        <v>1071.8400000000001</v>
      </c>
      <c r="U856" s="6">
        <v>4</v>
      </c>
      <c r="V856" s="6">
        <v>0</v>
      </c>
      <c r="W856" s="5">
        <v>310.79999999999995</v>
      </c>
      <c r="X856" s="6">
        <v>220.3</v>
      </c>
      <c r="Y856" s="6">
        <f t="shared" si="27"/>
        <v>0.28996865203761746</v>
      </c>
      <c r="Z856" t="s">
        <v>38</v>
      </c>
    </row>
    <row r="857" spans="1:26" ht="15" customHeight="1" x14ac:dyDescent="0.35">
      <c r="A857">
        <v>13730</v>
      </c>
      <c r="B857" t="s">
        <v>3736</v>
      </c>
      <c r="C857" s="1">
        <v>42167</v>
      </c>
      <c r="D857" s="1">
        <v>42168</v>
      </c>
      <c r="E857" t="s">
        <v>25</v>
      </c>
      <c r="F857" t="s">
        <v>3737</v>
      </c>
      <c r="G857" t="s">
        <v>3738</v>
      </c>
      <c r="H857" s="2" t="s">
        <v>28</v>
      </c>
      <c r="I857" s="7"/>
      <c r="J857" t="s">
        <v>3739</v>
      </c>
      <c r="K857" t="s">
        <v>1952</v>
      </c>
      <c r="L857" t="s">
        <v>176</v>
      </c>
      <c r="M857" s="4" t="s">
        <v>177</v>
      </c>
      <c r="N857" s="2" t="s">
        <v>69</v>
      </c>
      <c r="O857" t="s">
        <v>3639</v>
      </c>
      <c r="P857" s="2" t="s">
        <v>35</v>
      </c>
      <c r="Q857" s="2" t="s">
        <v>283</v>
      </c>
      <c r="R857" t="s">
        <v>3640</v>
      </c>
      <c r="S857" s="8">
        <f t="shared" si="26"/>
        <v>1372.2000000000003</v>
      </c>
      <c r="T857" s="5">
        <v>925.0200000000001</v>
      </c>
      <c r="U857" s="6">
        <v>5</v>
      </c>
      <c r="V857" s="6">
        <v>0.4</v>
      </c>
      <c r="W857" s="5">
        <v>-447.18000000000006</v>
      </c>
      <c r="X857" s="6">
        <v>219.98</v>
      </c>
      <c r="Y857" s="6">
        <f t="shared" si="27"/>
        <v>-0.48342738535383023</v>
      </c>
      <c r="Z857" t="s">
        <v>38</v>
      </c>
    </row>
    <row r="858" spans="1:26" ht="15" customHeight="1" x14ac:dyDescent="0.35">
      <c r="A858">
        <v>2026</v>
      </c>
      <c r="B858" t="s">
        <v>3740</v>
      </c>
      <c r="C858" s="1">
        <v>41800</v>
      </c>
      <c r="D858" s="1">
        <v>41805</v>
      </c>
      <c r="E858" t="s">
        <v>98</v>
      </c>
      <c r="F858" t="s">
        <v>3741</v>
      </c>
      <c r="G858" t="s">
        <v>3742</v>
      </c>
      <c r="H858" s="2" t="s">
        <v>28</v>
      </c>
      <c r="I858" s="7"/>
      <c r="J858" t="s">
        <v>3743</v>
      </c>
      <c r="K858" t="s">
        <v>3743</v>
      </c>
      <c r="L858" t="s">
        <v>1344</v>
      </c>
      <c r="M858" s="4" t="s">
        <v>142</v>
      </c>
      <c r="N858" s="2" t="s">
        <v>143</v>
      </c>
      <c r="O858" t="s">
        <v>710</v>
      </c>
      <c r="P858" s="2" t="s">
        <v>50</v>
      </c>
      <c r="Q858" s="2" t="s">
        <v>51</v>
      </c>
      <c r="R858" t="s">
        <v>711</v>
      </c>
      <c r="S858" s="8">
        <f t="shared" si="26"/>
        <v>2496.2399999999993</v>
      </c>
      <c r="T858" s="5">
        <v>1682.7479999999996</v>
      </c>
      <c r="U858" s="6">
        <v>9</v>
      </c>
      <c r="V858" s="6">
        <v>0.4</v>
      </c>
      <c r="W858" s="5">
        <v>-813.49199999999985</v>
      </c>
      <c r="X858" s="6">
        <v>219.84200000000001</v>
      </c>
      <c r="Y858" s="6">
        <f t="shared" si="27"/>
        <v>-0.48343067411163171</v>
      </c>
      <c r="Z858" t="s">
        <v>38</v>
      </c>
    </row>
    <row r="859" spans="1:26" ht="15" customHeight="1" x14ac:dyDescent="0.35">
      <c r="A859">
        <v>25053</v>
      </c>
      <c r="B859" t="s">
        <v>3744</v>
      </c>
      <c r="C859" s="1">
        <v>42190</v>
      </c>
      <c r="D859" s="1">
        <v>42194</v>
      </c>
      <c r="E859" t="s">
        <v>98</v>
      </c>
      <c r="F859" t="s">
        <v>3745</v>
      </c>
      <c r="G859" t="s">
        <v>3033</v>
      </c>
      <c r="H859" s="2" t="s">
        <v>28</v>
      </c>
      <c r="I859" s="7"/>
      <c r="J859" t="s">
        <v>3746</v>
      </c>
      <c r="K859" t="s">
        <v>1122</v>
      </c>
      <c r="L859" t="s">
        <v>151</v>
      </c>
      <c r="M859" s="4" t="s">
        <v>152</v>
      </c>
      <c r="N859" s="2" t="s">
        <v>48</v>
      </c>
      <c r="O859" t="s">
        <v>2035</v>
      </c>
      <c r="P859" s="2" t="s">
        <v>50</v>
      </c>
      <c r="Q859" s="2" t="s">
        <v>107</v>
      </c>
      <c r="R859" t="s">
        <v>2036</v>
      </c>
      <c r="S859" s="8">
        <f t="shared" si="26"/>
        <v>1653.3000000000002</v>
      </c>
      <c r="T859" s="5">
        <v>1944.9</v>
      </c>
      <c r="U859" s="6">
        <v>5</v>
      </c>
      <c r="V859" s="6">
        <v>0</v>
      </c>
      <c r="W859" s="5">
        <v>291.60000000000002</v>
      </c>
      <c r="X859" s="6">
        <v>219.83</v>
      </c>
      <c r="Y859" s="6">
        <f t="shared" si="27"/>
        <v>0.14993058769088385</v>
      </c>
      <c r="Z859" t="s">
        <v>61</v>
      </c>
    </row>
    <row r="860" spans="1:26" ht="15" customHeight="1" x14ac:dyDescent="0.35">
      <c r="A860">
        <v>25116</v>
      </c>
      <c r="B860" t="s">
        <v>3747</v>
      </c>
      <c r="C860" s="1">
        <v>41760</v>
      </c>
      <c r="D860" s="1">
        <v>41764</v>
      </c>
      <c r="E860" t="s">
        <v>98</v>
      </c>
      <c r="F860" t="s">
        <v>3748</v>
      </c>
      <c r="G860" t="s">
        <v>353</v>
      </c>
      <c r="H860" s="2" t="s">
        <v>28</v>
      </c>
      <c r="I860" s="7"/>
      <c r="J860" t="s">
        <v>3749</v>
      </c>
      <c r="K860" t="s">
        <v>1929</v>
      </c>
      <c r="L860" t="s">
        <v>266</v>
      </c>
      <c r="M860" s="4" t="s">
        <v>125</v>
      </c>
      <c r="N860" s="2" t="s">
        <v>48</v>
      </c>
      <c r="O860" t="s">
        <v>2419</v>
      </c>
      <c r="P860" s="2" t="s">
        <v>35</v>
      </c>
      <c r="Q860" s="2" t="s">
        <v>81</v>
      </c>
      <c r="R860" t="s">
        <v>2420</v>
      </c>
      <c r="S860" s="8">
        <f t="shared" si="26"/>
        <v>1885.44</v>
      </c>
      <c r="T860" s="5">
        <v>3040.8</v>
      </c>
      <c r="U860" s="6">
        <v>8</v>
      </c>
      <c r="V860" s="6">
        <v>0</v>
      </c>
      <c r="W860" s="5">
        <v>1155.3600000000001</v>
      </c>
      <c r="X860" s="6">
        <v>219.74</v>
      </c>
      <c r="Y860" s="6">
        <f t="shared" si="27"/>
        <v>0.37995264404104184</v>
      </c>
      <c r="Z860" t="s">
        <v>61</v>
      </c>
    </row>
    <row r="861" spans="1:26" ht="15" customHeight="1" x14ac:dyDescent="0.35">
      <c r="A861">
        <v>32583</v>
      </c>
      <c r="B861" t="s">
        <v>3750</v>
      </c>
      <c r="C861" s="1">
        <v>41459</v>
      </c>
      <c r="D861" s="1">
        <v>41463</v>
      </c>
      <c r="E861" t="s">
        <v>98</v>
      </c>
      <c r="F861" t="s">
        <v>3624</v>
      </c>
      <c r="G861" t="s">
        <v>977</v>
      </c>
      <c r="H861" s="2" t="s">
        <v>65</v>
      </c>
      <c r="I861" s="7">
        <v>10035</v>
      </c>
      <c r="J861" t="s">
        <v>312</v>
      </c>
      <c r="K861" t="s">
        <v>256</v>
      </c>
      <c r="L861" t="s">
        <v>31</v>
      </c>
      <c r="M861" s="4" t="s">
        <v>257</v>
      </c>
      <c r="N861" s="2" t="s">
        <v>33</v>
      </c>
      <c r="O861" t="s">
        <v>3751</v>
      </c>
      <c r="P861" s="2" t="s">
        <v>117</v>
      </c>
      <c r="Q861" s="2" t="s">
        <v>118</v>
      </c>
      <c r="R861" t="s">
        <v>3752</v>
      </c>
      <c r="S861" s="8">
        <f t="shared" si="26"/>
        <v>10.990800000000002</v>
      </c>
      <c r="T861" s="5">
        <v>15.48</v>
      </c>
      <c r="U861" s="6">
        <v>3</v>
      </c>
      <c r="V861" s="6">
        <v>0</v>
      </c>
      <c r="W861" s="5">
        <v>4.4891999999999985</v>
      </c>
      <c r="X861" s="6">
        <v>1.6800000000000002</v>
      </c>
      <c r="Y861" s="6">
        <f t="shared" si="27"/>
        <v>0.28999999999999987</v>
      </c>
      <c r="Z861" t="s">
        <v>61</v>
      </c>
    </row>
    <row r="862" spans="1:26" ht="15" customHeight="1" x14ac:dyDescent="0.35">
      <c r="A862">
        <v>9525</v>
      </c>
      <c r="B862" t="s">
        <v>3753</v>
      </c>
      <c r="C862" s="1">
        <v>41584</v>
      </c>
      <c r="D862" s="1">
        <v>41586</v>
      </c>
      <c r="E862" t="s">
        <v>25</v>
      </c>
      <c r="F862" t="s">
        <v>3754</v>
      </c>
      <c r="G862" t="s">
        <v>3755</v>
      </c>
      <c r="H862" s="2" t="s">
        <v>28</v>
      </c>
      <c r="I862" s="7"/>
      <c r="J862" t="s">
        <v>3756</v>
      </c>
      <c r="K862" t="s">
        <v>3756</v>
      </c>
      <c r="L862" t="s">
        <v>227</v>
      </c>
      <c r="M862" s="4" t="s">
        <v>228</v>
      </c>
      <c r="N862" s="2" t="s">
        <v>143</v>
      </c>
      <c r="O862" t="s">
        <v>3757</v>
      </c>
      <c r="P862" s="2" t="s">
        <v>35</v>
      </c>
      <c r="Q862" s="2" t="s">
        <v>81</v>
      </c>
      <c r="R862" t="s">
        <v>3758</v>
      </c>
      <c r="S862" s="8">
        <f t="shared" si="26"/>
        <v>824.40000000000009</v>
      </c>
      <c r="T862" s="5">
        <v>1003.34928</v>
      </c>
      <c r="U862" s="6">
        <v>4</v>
      </c>
      <c r="V862" s="6">
        <v>2E-3</v>
      </c>
      <c r="W862" s="5">
        <v>178.94927999999999</v>
      </c>
      <c r="X862" s="6">
        <v>219.53299999999999</v>
      </c>
      <c r="Y862" s="6">
        <f t="shared" si="27"/>
        <v>0.17835192944973258</v>
      </c>
      <c r="Z862" t="s">
        <v>53</v>
      </c>
    </row>
    <row r="863" spans="1:26" ht="15" customHeight="1" x14ac:dyDescent="0.35">
      <c r="A863">
        <v>31814</v>
      </c>
      <c r="B863" t="s">
        <v>3560</v>
      </c>
      <c r="C863" s="1">
        <v>42027</v>
      </c>
      <c r="D863" s="1">
        <v>42032</v>
      </c>
      <c r="E863" t="s">
        <v>98</v>
      </c>
      <c r="F863" t="s">
        <v>3561</v>
      </c>
      <c r="G863" t="s">
        <v>977</v>
      </c>
      <c r="H863" s="2" t="s">
        <v>65</v>
      </c>
      <c r="I863" s="7">
        <v>59405</v>
      </c>
      <c r="J863" t="s">
        <v>3562</v>
      </c>
      <c r="K863" t="s">
        <v>3563</v>
      </c>
      <c r="L863" t="s">
        <v>31</v>
      </c>
      <c r="M863" s="4" t="s">
        <v>113</v>
      </c>
      <c r="N863" s="2" t="s">
        <v>33</v>
      </c>
      <c r="O863" t="s">
        <v>3759</v>
      </c>
      <c r="P863" s="2" t="s">
        <v>117</v>
      </c>
      <c r="Q863" s="2" t="s">
        <v>437</v>
      </c>
      <c r="R863" t="s">
        <v>3760</v>
      </c>
      <c r="S863" s="8">
        <f t="shared" si="26"/>
        <v>6.5780000000000012</v>
      </c>
      <c r="T863" s="5">
        <v>11.96</v>
      </c>
      <c r="U863" s="6">
        <v>2</v>
      </c>
      <c r="V863" s="6">
        <v>0</v>
      </c>
      <c r="W863" s="5">
        <v>5.3819999999999997</v>
      </c>
      <c r="X863" s="6">
        <v>1.07</v>
      </c>
      <c r="Y863" s="6">
        <f t="shared" si="27"/>
        <v>0.44999999999999996</v>
      </c>
      <c r="Z863" t="s">
        <v>61</v>
      </c>
    </row>
    <row r="864" spans="1:26" ht="15" customHeight="1" x14ac:dyDescent="0.35">
      <c r="A864">
        <v>25463</v>
      </c>
      <c r="B864" t="s">
        <v>3761</v>
      </c>
      <c r="C864" s="1">
        <v>41166</v>
      </c>
      <c r="D864" s="1">
        <v>41169</v>
      </c>
      <c r="E864" t="s">
        <v>40</v>
      </c>
      <c r="F864" t="s">
        <v>3762</v>
      </c>
      <c r="G864" t="s">
        <v>3763</v>
      </c>
      <c r="H864" s="2" t="s">
        <v>65</v>
      </c>
      <c r="I864" s="7"/>
      <c r="J864" t="s">
        <v>57</v>
      </c>
      <c r="K864" t="s">
        <v>58</v>
      </c>
      <c r="L864" t="s">
        <v>46</v>
      </c>
      <c r="M864" s="4" t="s">
        <v>47</v>
      </c>
      <c r="N864" s="2" t="s">
        <v>48</v>
      </c>
      <c r="O864" t="s">
        <v>1924</v>
      </c>
      <c r="P864" s="2" t="s">
        <v>117</v>
      </c>
      <c r="Q864" s="2" t="s">
        <v>168</v>
      </c>
      <c r="R864" t="s">
        <v>1925</v>
      </c>
      <c r="S864" s="8">
        <f t="shared" si="26"/>
        <v>808.92000000000007</v>
      </c>
      <c r="T864" s="5">
        <v>808.73099999999999</v>
      </c>
      <c r="U864" s="6">
        <v>7</v>
      </c>
      <c r="V864" s="6">
        <v>0.1</v>
      </c>
      <c r="W864" s="5">
        <v>-0.18900000000002137</v>
      </c>
      <c r="X864" s="6">
        <v>219.26</v>
      </c>
      <c r="Y864" s="6">
        <f t="shared" si="27"/>
        <v>-2.3369946249126271E-4</v>
      </c>
      <c r="Z864" t="s">
        <v>53</v>
      </c>
    </row>
    <row r="865" spans="1:26" ht="15" customHeight="1" x14ac:dyDescent="0.35">
      <c r="A865">
        <v>18392</v>
      </c>
      <c r="B865" t="s">
        <v>3764</v>
      </c>
      <c r="C865" s="1">
        <v>41999</v>
      </c>
      <c r="D865" s="1">
        <v>42005</v>
      </c>
      <c r="E865" t="s">
        <v>98</v>
      </c>
      <c r="F865" t="s">
        <v>3765</v>
      </c>
      <c r="G865" t="s">
        <v>3766</v>
      </c>
      <c r="H865" s="2" t="s">
        <v>28</v>
      </c>
      <c r="I865" s="7"/>
      <c r="J865" t="s">
        <v>3767</v>
      </c>
      <c r="K865" t="s">
        <v>160</v>
      </c>
      <c r="L865" t="s">
        <v>161</v>
      </c>
      <c r="M865" s="4" t="s">
        <v>68</v>
      </c>
      <c r="N865" s="2" t="s">
        <v>69</v>
      </c>
      <c r="O865" t="s">
        <v>3299</v>
      </c>
      <c r="P865" s="2" t="s">
        <v>35</v>
      </c>
      <c r="Q865" s="2" t="s">
        <v>81</v>
      </c>
      <c r="R865" t="s">
        <v>3300</v>
      </c>
      <c r="S865" s="8">
        <f t="shared" si="26"/>
        <v>2959.77</v>
      </c>
      <c r="T865" s="5">
        <v>2764.3274999999999</v>
      </c>
      <c r="U865" s="6">
        <v>11</v>
      </c>
      <c r="V865" s="6">
        <v>0.15</v>
      </c>
      <c r="W865" s="5">
        <v>-195.4425</v>
      </c>
      <c r="X865" s="6">
        <v>219.19</v>
      </c>
      <c r="Y865" s="6">
        <f t="shared" si="27"/>
        <v>-7.0701644432506636E-2</v>
      </c>
      <c r="Z865" t="s">
        <v>61</v>
      </c>
    </row>
    <row r="866" spans="1:26" ht="15" customHeight="1" x14ac:dyDescent="0.35">
      <c r="A866">
        <v>31585</v>
      </c>
      <c r="B866" t="s">
        <v>3768</v>
      </c>
      <c r="C866" s="1">
        <v>41992</v>
      </c>
      <c r="D866" s="1">
        <v>41994</v>
      </c>
      <c r="E866" t="s">
        <v>40</v>
      </c>
      <c r="F866" t="s">
        <v>3769</v>
      </c>
      <c r="G866" t="s">
        <v>3770</v>
      </c>
      <c r="H866" s="2" t="s">
        <v>43</v>
      </c>
      <c r="I866" s="7">
        <v>33319</v>
      </c>
      <c r="J866" t="s">
        <v>3771</v>
      </c>
      <c r="K866" t="s">
        <v>3772</v>
      </c>
      <c r="L866" t="s">
        <v>31</v>
      </c>
      <c r="M866" s="4" t="s">
        <v>360</v>
      </c>
      <c r="N866" s="2" t="s">
        <v>33</v>
      </c>
      <c r="O866" t="s">
        <v>3773</v>
      </c>
      <c r="P866" s="2" t="s">
        <v>117</v>
      </c>
      <c r="Q866" s="2" t="s">
        <v>936</v>
      </c>
      <c r="R866" t="s">
        <v>3774</v>
      </c>
      <c r="S866" s="8">
        <f t="shared" si="26"/>
        <v>1165.7945</v>
      </c>
      <c r="T866" s="5">
        <v>961.48000000000013</v>
      </c>
      <c r="U866" s="6">
        <v>5</v>
      </c>
      <c r="V866" s="6">
        <v>0.2</v>
      </c>
      <c r="W866" s="5">
        <v>-204.31449999999995</v>
      </c>
      <c r="X866" s="6">
        <v>89.23</v>
      </c>
      <c r="Y866" s="6">
        <f t="shared" si="27"/>
        <v>-0.21249999999999991</v>
      </c>
      <c r="Z866" t="s">
        <v>61</v>
      </c>
    </row>
    <row r="867" spans="1:26" ht="15" customHeight="1" x14ac:dyDescent="0.35">
      <c r="A867">
        <v>42555</v>
      </c>
      <c r="B867" t="s">
        <v>3775</v>
      </c>
      <c r="C867" s="1">
        <v>42249</v>
      </c>
      <c r="D867" s="1">
        <v>42251</v>
      </c>
      <c r="E867" t="s">
        <v>25</v>
      </c>
      <c r="F867" t="s">
        <v>3776</v>
      </c>
      <c r="G867" t="s">
        <v>3777</v>
      </c>
      <c r="H867" s="2" t="s">
        <v>28</v>
      </c>
      <c r="I867" s="7"/>
      <c r="J867" t="s">
        <v>3778</v>
      </c>
      <c r="K867" t="s">
        <v>3778</v>
      </c>
      <c r="L867" t="s">
        <v>3779</v>
      </c>
      <c r="M867" s="4" t="s">
        <v>201</v>
      </c>
      <c r="N867" s="2" t="s">
        <v>69</v>
      </c>
      <c r="O867" t="s">
        <v>1635</v>
      </c>
      <c r="P867" s="2" t="s">
        <v>50</v>
      </c>
      <c r="Q867" s="2" t="s">
        <v>51</v>
      </c>
      <c r="R867" t="s">
        <v>1636</v>
      </c>
      <c r="S867" s="8">
        <f t="shared" si="26"/>
        <v>287.99999999999989</v>
      </c>
      <c r="T867" s="5">
        <v>457.13999999999987</v>
      </c>
      <c r="U867" s="6">
        <v>1</v>
      </c>
      <c r="V867" s="6">
        <v>0</v>
      </c>
      <c r="W867" s="5">
        <v>169.14000000000001</v>
      </c>
      <c r="X867" s="6">
        <v>218.96</v>
      </c>
      <c r="Y867" s="6">
        <f t="shared" si="27"/>
        <v>0.36999606247539063</v>
      </c>
      <c r="Z867" t="s">
        <v>53</v>
      </c>
    </row>
    <row r="868" spans="1:26" ht="15" customHeight="1" x14ac:dyDescent="0.35">
      <c r="A868">
        <v>31583</v>
      </c>
      <c r="B868" t="s">
        <v>3768</v>
      </c>
      <c r="C868" s="1">
        <v>41992</v>
      </c>
      <c r="D868" s="1">
        <v>41994</v>
      </c>
      <c r="E868" t="s">
        <v>40</v>
      </c>
      <c r="F868" t="s">
        <v>3769</v>
      </c>
      <c r="G868" t="s">
        <v>3770</v>
      </c>
      <c r="H868" s="2" t="s">
        <v>43</v>
      </c>
      <c r="I868" s="7">
        <v>33319</v>
      </c>
      <c r="J868" t="s">
        <v>3771</v>
      </c>
      <c r="K868" t="s">
        <v>3772</v>
      </c>
      <c r="L868" t="s">
        <v>31</v>
      </c>
      <c r="M868" s="4" t="s">
        <v>360</v>
      </c>
      <c r="N868" s="2" t="s">
        <v>33</v>
      </c>
      <c r="O868" t="s">
        <v>3780</v>
      </c>
      <c r="P868" s="2" t="s">
        <v>117</v>
      </c>
      <c r="Q868" s="2" t="s">
        <v>393</v>
      </c>
      <c r="R868" t="s">
        <v>3781</v>
      </c>
      <c r="S868" s="8">
        <f t="shared" si="26"/>
        <v>423.42999999999995</v>
      </c>
      <c r="T868" s="5">
        <v>254.05800000000002</v>
      </c>
      <c r="U868" s="6">
        <v>7</v>
      </c>
      <c r="V868" s="6">
        <v>0.7</v>
      </c>
      <c r="W868" s="5">
        <v>-169.3719999999999</v>
      </c>
      <c r="X868" s="6">
        <v>29.13</v>
      </c>
      <c r="Y868" s="6">
        <f t="shared" si="27"/>
        <v>-0.66666666666666619</v>
      </c>
      <c r="Z868" t="s">
        <v>61</v>
      </c>
    </row>
    <row r="869" spans="1:26" ht="15" customHeight="1" x14ac:dyDescent="0.35">
      <c r="A869">
        <v>29373</v>
      </c>
      <c r="B869" t="s">
        <v>3437</v>
      </c>
      <c r="C869" s="1">
        <v>41815</v>
      </c>
      <c r="D869" s="1">
        <v>41819</v>
      </c>
      <c r="E869" t="s">
        <v>98</v>
      </c>
      <c r="F869" t="s">
        <v>3438</v>
      </c>
      <c r="G869" t="s">
        <v>1939</v>
      </c>
      <c r="H869" s="2" t="s">
        <v>28</v>
      </c>
      <c r="I869" s="7"/>
      <c r="J869" t="s">
        <v>1863</v>
      </c>
      <c r="K869" t="s">
        <v>765</v>
      </c>
      <c r="L869" t="s">
        <v>46</v>
      </c>
      <c r="M869" s="4" t="s">
        <v>47</v>
      </c>
      <c r="N869" s="2" t="s">
        <v>48</v>
      </c>
      <c r="O869" t="s">
        <v>3782</v>
      </c>
      <c r="P869" s="2" t="s">
        <v>35</v>
      </c>
      <c r="Q869" s="2" t="s">
        <v>283</v>
      </c>
      <c r="R869" t="s">
        <v>3783</v>
      </c>
      <c r="S869" s="8">
        <f t="shared" si="26"/>
        <v>2062.0800000000004</v>
      </c>
      <c r="T869" s="5">
        <v>1933.2000000000005</v>
      </c>
      <c r="U869" s="6">
        <v>8</v>
      </c>
      <c r="V869" s="6">
        <v>0.1</v>
      </c>
      <c r="W869" s="5">
        <v>-128.88000000000005</v>
      </c>
      <c r="X869" s="6">
        <v>218.82</v>
      </c>
      <c r="Y869" s="6">
        <f t="shared" si="27"/>
        <v>-6.666666666666668E-2</v>
      </c>
      <c r="Z869" t="s">
        <v>38</v>
      </c>
    </row>
    <row r="870" spans="1:26" ht="15" customHeight="1" x14ac:dyDescent="0.35">
      <c r="A870">
        <v>12333</v>
      </c>
      <c r="B870" t="s">
        <v>3784</v>
      </c>
      <c r="C870" s="1">
        <v>41085</v>
      </c>
      <c r="D870" s="1">
        <v>41087</v>
      </c>
      <c r="E870" t="s">
        <v>25</v>
      </c>
      <c r="F870" t="s">
        <v>3785</v>
      </c>
      <c r="G870" t="s">
        <v>3786</v>
      </c>
      <c r="H870" s="2" t="s">
        <v>28</v>
      </c>
      <c r="I870" s="7"/>
      <c r="J870" t="s">
        <v>3787</v>
      </c>
      <c r="K870" t="s">
        <v>907</v>
      </c>
      <c r="L870" t="s">
        <v>161</v>
      </c>
      <c r="M870" s="4" t="s">
        <v>68</v>
      </c>
      <c r="N870" s="2" t="s">
        <v>69</v>
      </c>
      <c r="O870" t="s">
        <v>839</v>
      </c>
      <c r="P870" s="2" t="s">
        <v>50</v>
      </c>
      <c r="Q870" s="2" t="s">
        <v>107</v>
      </c>
      <c r="R870" t="s">
        <v>840</v>
      </c>
      <c r="S870" s="8">
        <f t="shared" si="26"/>
        <v>391.14000000000004</v>
      </c>
      <c r="T870" s="5">
        <v>704.05200000000002</v>
      </c>
      <c r="U870" s="6">
        <v>2</v>
      </c>
      <c r="V870" s="6">
        <v>0.1</v>
      </c>
      <c r="W870" s="5">
        <v>312.91199999999998</v>
      </c>
      <c r="X870" s="6">
        <v>218.81</v>
      </c>
      <c r="Y870" s="6">
        <f t="shared" si="27"/>
        <v>0.44444444444444442</v>
      </c>
      <c r="Z870" t="s">
        <v>53</v>
      </c>
    </row>
    <row r="871" spans="1:26" ht="15" customHeight="1" x14ac:dyDescent="0.35">
      <c r="A871">
        <v>12989</v>
      </c>
      <c r="B871" t="s">
        <v>3788</v>
      </c>
      <c r="C871" s="1">
        <v>42271</v>
      </c>
      <c r="D871" s="1">
        <v>42273</v>
      </c>
      <c r="E871" t="s">
        <v>40</v>
      </c>
      <c r="F871" t="s">
        <v>3789</v>
      </c>
      <c r="G871" t="s">
        <v>1644</v>
      </c>
      <c r="H871" s="2" t="s">
        <v>43</v>
      </c>
      <c r="I871" s="7"/>
      <c r="J871" t="s">
        <v>3790</v>
      </c>
      <c r="K871" t="s">
        <v>688</v>
      </c>
      <c r="L871" t="s">
        <v>161</v>
      </c>
      <c r="M871" s="4" t="s">
        <v>68</v>
      </c>
      <c r="N871" s="2" t="s">
        <v>69</v>
      </c>
      <c r="O871" t="s">
        <v>2492</v>
      </c>
      <c r="P871" s="2" t="s">
        <v>117</v>
      </c>
      <c r="Q871" s="2" t="s">
        <v>154</v>
      </c>
      <c r="R871" t="s">
        <v>2493</v>
      </c>
      <c r="S871" s="8">
        <f t="shared" si="26"/>
        <v>1415.4</v>
      </c>
      <c r="T871" s="5">
        <v>1355.13</v>
      </c>
      <c r="U871" s="6">
        <v>5</v>
      </c>
      <c r="V871" s="6">
        <v>0.1</v>
      </c>
      <c r="W871" s="5">
        <v>-60.269999999999996</v>
      </c>
      <c r="X871" s="6">
        <v>218.75</v>
      </c>
      <c r="Y871" s="6">
        <f t="shared" si="27"/>
        <v>-4.4475437780877106E-2</v>
      </c>
      <c r="Z871" t="s">
        <v>38</v>
      </c>
    </row>
    <row r="872" spans="1:26" ht="15" customHeight="1" x14ac:dyDescent="0.35">
      <c r="A872">
        <v>36551</v>
      </c>
      <c r="B872" t="s">
        <v>3791</v>
      </c>
      <c r="C872" s="1">
        <v>41338</v>
      </c>
      <c r="D872" s="1">
        <v>41340</v>
      </c>
      <c r="E872" t="s">
        <v>40</v>
      </c>
      <c r="F872" t="s">
        <v>3792</v>
      </c>
      <c r="G872" t="s">
        <v>3770</v>
      </c>
      <c r="H872" s="2" t="s">
        <v>43</v>
      </c>
      <c r="I872" s="7">
        <v>18018</v>
      </c>
      <c r="J872" t="s">
        <v>3793</v>
      </c>
      <c r="K872" t="s">
        <v>448</v>
      </c>
      <c r="L872" t="s">
        <v>31</v>
      </c>
      <c r="M872" s="4" t="s">
        <v>257</v>
      </c>
      <c r="N872" s="2" t="s">
        <v>33</v>
      </c>
      <c r="O872" t="s">
        <v>3794</v>
      </c>
      <c r="P872" s="2" t="s">
        <v>50</v>
      </c>
      <c r="Q872" s="2" t="s">
        <v>51</v>
      </c>
      <c r="R872" t="s">
        <v>3795</v>
      </c>
      <c r="S872" s="8">
        <f t="shared" si="26"/>
        <v>106.47</v>
      </c>
      <c r="T872" s="5">
        <v>99.372</v>
      </c>
      <c r="U872" s="6">
        <v>2</v>
      </c>
      <c r="V872" s="6">
        <v>0.3</v>
      </c>
      <c r="W872" s="5">
        <v>-7.0979999999999919</v>
      </c>
      <c r="X872" s="6">
        <v>10.79</v>
      </c>
      <c r="Y872" s="6">
        <f t="shared" si="27"/>
        <v>-7.1428571428571341E-2</v>
      </c>
      <c r="Z872" t="s">
        <v>38</v>
      </c>
    </row>
    <row r="873" spans="1:26" ht="15" customHeight="1" x14ac:dyDescent="0.35">
      <c r="A873">
        <v>31584</v>
      </c>
      <c r="B873" t="s">
        <v>3768</v>
      </c>
      <c r="C873" s="1">
        <v>41992</v>
      </c>
      <c r="D873" s="1">
        <v>41994</v>
      </c>
      <c r="E873" t="s">
        <v>40</v>
      </c>
      <c r="F873" t="s">
        <v>3769</v>
      </c>
      <c r="G873" t="s">
        <v>3770</v>
      </c>
      <c r="H873" s="2" t="s">
        <v>43</v>
      </c>
      <c r="I873" s="7">
        <v>33319</v>
      </c>
      <c r="J873" t="s">
        <v>3771</v>
      </c>
      <c r="K873" t="s">
        <v>3772</v>
      </c>
      <c r="L873" t="s">
        <v>31</v>
      </c>
      <c r="M873" s="4" t="s">
        <v>360</v>
      </c>
      <c r="N873" s="2" t="s">
        <v>33</v>
      </c>
      <c r="O873" t="s">
        <v>3796</v>
      </c>
      <c r="P873" s="2" t="s">
        <v>117</v>
      </c>
      <c r="Q873" s="2" t="s">
        <v>154</v>
      </c>
      <c r="R873" t="s">
        <v>3797</v>
      </c>
      <c r="S873" s="8">
        <f t="shared" si="26"/>
        <v>170.21200000000005</v>
      </c>
      <c r="T873" s="5">
        <v>194.52800000000002</v>
      </c>
      <c r="U873" s="6">
        <v>2</v>
      </c>
      <c r="V873" s="6">
        <v>0.2</v>
      </c>
      <c r="W873" s="5">
        <v>24.315999999999974</v>
      </c>
      <c r="X873" s="6">
        <v>10.39</v>
      </c>
      <c r="Y873" s="6">
        <f t="shared" si="27"/>
        <v>0.12499999999999985</v>
      </c>
      <c r="Z873" t="s">
        <v>61</v>
      </c>
    </row>
    <row r="874" spans="1:26" ht="15" customHeight="1" x14ac:dyDescent="0.35">
      <c r="A874">
        <v>25575</v>
      </c>
      <c r="B874" t="s">
        <v>3798</v>
      </c>
      <c r="C874" s="1">
        <v>41916</v>
      </c>
      <c r="D874" s="1">
        <v>41920</v>
      </c>
      <c r="E874" t="s">
        <v>98</v>
      </c>
      <c r="F874" t="s">
        <v>147</v>
      </c>
      <c r="G874" t="s">
        <v>148</v>
      </c>
      <c r="H874" s="2" t="s">
        <v>28</v>
      </c>
      <c r="I874" s="7"/>
      <c r="J874" t="s">
        <v>3799</v>
      </c>
      <c r="K874" t="s">
        <v>150</v>
      </c>
      <c r="L874" t="s">
        <v>151</v>
      </c>
      <c r="M874" s="4" t="s">
        <v>152</v>
      </c>
      <c r="N874" s="2" t="s">
        <v>48</v>
      </c>
      <c r="O874" t="s">
        <v>368</v>
      </c>
      <c r="P874" s="2" t="s">
        <v>50</v>
      </c>
      <c r="Q874" s="2" t="s">
        <v>51</v>
      </c>
      <c r="R874" t="s">
        <v>369</v>
      </c>
      <c r="S874" s="8">
        <f t="shared" si="26"/>
        <v>2481.2999999999997</v>
      </c>
      <c r="T874" s="5">
        <v>2819.5199999999995</v>
      </c>
      <c r="U874" s="6">
        <v>6</v>
      </c>
      <c r="V874" s="6">
        <v>0</v>
      </c>
      <c r="W874" s="5">
        <v>338.21999999999997</v>
      </c>
      <c r="X874" s="6">
        <v>218.16</v>
      </c>
      <c r="Y874" s="6">
        <f t="shared" si="27"/>
        <v>0.11995658835546477</v>
      </c>
      <c r="Z874" t="s">
        <v>61</v>
      </c>
    </row>
    <row r="875" spans="1:26" ht="15" customHeight="1" x14ac:dyDescent="0.35">
      <c r="A875">
        <v>23248</v>
      </c>
      <c r="B875" t="s">
        <v>3800</v>
      </c>
      <c r="C875" s="1">
        <v>41586</v>
      </c>
      <c r="D875" s="1">
        <v>41593</v>
      </c>
      <c r="E875" t="s">
        <v>98</v>
      </c>
      <c r="F875" t="s">
        <v>3801</v>
      </c>
      <c r="G875" t="s">
        <v>1657</v>
      </c>
      <c r="H875" s="2" t="s">
        <v>65</v>
      </c>
      <c r="I875" s="7"/>
      <c r="J875" t="s">
        <v>1121</v>
      </c>
      <c r="K875" t="s">
        <v>1122</v>
      </c>
      <c r="L875" t="s">
        <v>151</v>
      </c>
      <c r="M875" s="4" t="s">
        <v>152</v>
      </c>
      <c r="N875" s="2" t="s">
        <v>48</v>
      </c>
      <c r="O875" t="s">
        <v>70</v>
      </c>
      <c r="P875" s="2" t="s">
        <v>35</v>
      </c>
      <c r="Q875" s="2" t="s">
        <v>36</v>
      </c>
      <c r="R875" t="s">
        <v>71</v>
      </c>
      <c r="S875" s="8">
        <f t="shared" si="26"/>
        <v>2468.2799999999997</v>
      </c>
      <c r="T875" s="5">
        <v>2571.12</v>
      </c>
      <c r="U875" s="6">
        <v>4</v>
      </c>
      <c r="V875" s="6">
        <v>0</v>
      </c>
      <c r="W875" s="5">
        <v>102.84</v>
      </c>
      <c r="X875" s="6">
        <v>217.64</v>
      </c>
      <c r="Y875" s="6">
        <f t="shared" si="27"/>
        <v>3.9998133109306451E-2</v>
      </c>
      <c r="Z875" t="s">
        <v>170</v>
      </c>
    </row>
    <row r="876" spans="1:26" ht="15" customHeight="1" x14ac:dyDescent="0.35">
      <c r="A876">
        <v>42735</v>
      </c>
      <c r="B876" t="s">
        <v>3802</v>
      </c>
      <c r="C876" s="1">
        <v>41301</v>
      </c>
      <c r="D876" s="1">
        <v>41303</v>
      </c>
      <c r="E876" t="s">
        <v>40</v>
      </c>
      <c r="F876" t="s">
        <v>3803</v>
      </c>
      <c r="G876" t="s">
        <v>3804</v>
      </c>
      <c r="H876" s="2" t="s">
        <v>28</v>
      </c>
      <c r="I876" s="7"/>
      <c r="J876" t="s">
        <v>3805</v>
      </c>
      <c r="K876" t="s">
        <v>3805</v>
      </c>
      <c r="L876" t="s">
        <v>3806</v>
      </c>
      <c r="M876" s="4" t="s">
        <v>304</v>
      </c>
      <c r="N876" s="2" t="s">
        <v>79</v>
      </c>
      <c r="O876" t="s">
        <v>2047</v>
      </c>
      <c r="P876" s="2" t="s">
        <v>35</v>
      </c>
      <c r="Q876" s="2" t="s">
        <v>314</v>
      </c>
      <c r="R876" t="s">
        <v>2048</v>
      </c>
      <c r="S876" s="8">
        <f t="shared" si="26"/>
        <v>683.28000000000009</v>
      </c>
      <c r="T876" s="5">
        <v>976.08</v>
      </c>
      <c r="U876" s="6">
        <v>4</v>
      </c>
      <c r="V876" s="6">
        <v>0</v>
      </c>
      <c r="W876" s="5">
        <v>292.79999999999995</v>
      </c>
      <c r="X876" s="6">
        <v>217.62</v>
      </c>
      <c r="Y876" s="6">
        <f t="shared" si="27"/>
        <v>0.29997541185148752</v>
      </c>
      <c r="Z876" t="s">
        <v>53</v>
      </c>
    </row>
    <row r="877" spans="1:26" ht="15" customHeight="1" x14ac:dyDescent="0.35">
      <c r="A877">
        <v>30649</v>
      </c>
      <c r="B877" t="s">
        <v>3807</v>
      </c>
      <c r="C877" s="1">
        <v>41627</v>
      </c>
      <c r="D877" s="1">
        <v>41630</v>
      </c>
      <c r="E877" t="s">
        <v>40</v>
      </c>
      <c r="F877" t="s">
        <v>3808</v>
      </c>
      <c r="G877" t="s">
        <v>2972</v>
      </c>
      <c r="H877" s="2" t="s">
        <v>28</v>
      </c>
      <c r="I877" s="7"/>
      <c r="J877" t="s">
        <v>3809</v>
      </c>
      <c r="K877" t="s">
        <v>3810</v>
      </c>
      <c r="L877" t="s">
        <v>94</v>
      </c>
      <c r="M877" s="4" t="s">
        <v>47</v>
      </c>
      <c r="N877" s="2" t="s">
        <v>48</v>
      </c>
      <c r="O877" t="s">
        <v>3811</v>
      </c>
      <c r="P877" s="2" t="s">
        <v>35</v>
      </c>
      <c r="Q877" s="2" t="s">
        <v>36</v>
      </c>
      <c r="R877" t="s">
        <v>3812</v>
      </c>
      <c r="S877" s="8">
        <f t="shared" si="26"/>
        <v>491.99999999999994</v>
      </c>
      <c r="T877" s="5">
        <v>607.31999999999994</v>
      </c>
      <c r="U877" s="6">
        <v>4</v>
      </c>
      <c r="V877" s="6">
        <v>0</v>
      </c>
      <c r="W877" s="5">
        <v>115.32</v>
      </c>
      <c r="X877" s="6">
        <v>217.39</v>
      </c>
      <c r="Y877" s="6">
        <f t="shared" si="27"/>
        <v>0.1898834222485675</v>
      </c>
      <c r="Z877" t="s">
        <v>53</v>
      </c>
    </row>
    <row r="878" spans="1:26" ht="15" customHeight="1" x14ac:dyDescent="0.35">
      <c r="A878">
        <v>42998</v>
      </c>
      <c r="B878" t="s">
        <v>3813</v>
      </c>
      <c r="C878" s="1">
        <v>41129</v>
      </c>
      <c r="D878" s="1">
        <v>41133</v>
      </c>
      <c r="E878" t="s">
        <v>98</v>
      </c>
      <c r="F878" t="s">
        <v>3814</v>
      </c>
      <c r="G878" t="s">
        <v>3770</v>
      </c>
      <c r="H878" s="2" t="s">
        <v>43</v>
      </c>
      <c r="I878" s="7"/>
      <c r="J878" t="s">
        <v>3815</v>
      </c>
      <c r="K878" t="s">
        <v>1178</v>
      </c>
      <c r="L878" t="s">
        <v>1179</v>
      </c>
      <c r="M878" s="4" t="s">
        <v>1179</v>
      </c>
      <c r="N878" s="2" t="s">
        <v>33</v>
      </c>
      <c r="O878" t="s">
        <v>3816</v>
      </c>
      <c r="P878" s="2" t="s">
        <v>117</v>
      </c>
      <c r="Q878" s="2" t="s">
        <v>1765</v>
      </c>
      <c r="R878" t="s">
        <v>3817</v>
      </c>
      <c r="S878" s="8">
        <f t="shared" si="26"/>
        <v>58.140000000000022</v>
      </c>
      <c r="T878" s="5">
        <v>87.840000000000018</v>
      </c>
      <c r="U878" s="6">
        <v>6</v>
      </c>
      <c r="V878" s="6">
        <v>0</v>
      </c>
      <c r="W878" s="5">
        <v>29.699999999999996</v>
      </c>
      <c r="X878" s="6">
        <v>7.97</v>
      </c>
      <c r="Y878" s="6">
        <f t="shared" si="27"/>
        <v>0.33811475409836056</v>
      </c>
      <c r="Z878" t="s">
        <v>61</v>
      </c>
    </row>
    <row r="879" spans="1:26" ht="15" customHeight="1" x14ac:dyDescent="0.35">
      <c r="A879">
        <v>36552</v>
      </c>
      <c r="B879" t="s">
        <v>3791</v>
      </c>
      <c r="C879" s="1">
        <v>41338</v>
      </c>
      <c r="D879" s="1">
        <v>41340</v>
      </c>
      <c r="E879" t="s">
        <v>40</v>
      </c>
      <c r="F879" t="s">
        <v>3792</v>
      </c>
      <c r="G879" t="s">
        <v>3770</v>
      </c>
      <c r="H879" s="2" t="s">
        <v>43</v>
      </c>
      <c r="I879" s="7">
        <v>18018</v>
      </c>
      <c r="J879" t="s">
        <v>3793</v>
      </c>
      <c r="K879" t="s">
        <v>448</v>
      </c>
      <c r="L879" t="s">
        <v>31</v>
      </c>
      <c r="M879" s="4" t="s">
        <v>257</v>
      </c>
      <c r="N879" s="2" t="s">
        <v>33</v>
      </c>
      <c r="O879" t="s">
        <v>3818</v>
      </c>
      <c r="P879" s="2" t="s">
        <v>50</v>
      </c>
      <c r="Q879" s="2" t="s">
        <v>362</v>
      </c>
      <c r="R879" t="s">
        <v>3819</v>
      </c>
      <c r="S879" s="8">
        <f t="shared" si="26"/>
        <v>39.022800000000011</v>
      </c>
      <c r="T879" s="5">
        <v>33.568000000000005</v>
      </c>
      <c r="U879" s="6">
        <v>2</v>
      </c>
      <c r="V879" s="6">
        <v>0.2</v>
      </c>
      <c r="W879" s="5">
        <v>-5.4548000000000041</v>
      </c>
      <c r="X879" s="6">
        <v>4.6399999999999997</v>
      </c>
      <c r="Y879" s="6">
        <f t="shared" si="27"/>
        <v>-0.16250000000000009</v>
      </c>
      <c r="Z879" t="s">
        <v>38</v>
      </c>
    </row>
    <row r="880" spans="1:26" ht="15" customHeight="1" x14ac:dyDescent="0.35">
      <c r="A880">
        <v>8348</v>
      </c>
      <c r="B880" t="s">
        <v>3820</v>
      </c>
      <c r="C880" s="1">
        <v>42355</v>
      </c>
      <c r="D880" s="1">
        <v>42359</v>
      </c>
      <c r="E880" t="s">
        <v>98</v>
      </c>
      <c r="F880" t="s">
        <v>3821</v>
      </c>
      <c r="G880" t="s">
        <v>3269</v>
      </c>
      <c r="H880" s="2" t="s">
        <v>43</v>
      </c>
      <c r="I880" s="7"/>
      <c r="J880" t="s">
        <v>3822</v>
      </c>
      <c r="K880" t="s">
        <v>1521</v>
      </c>
      <c r="L880" t="s">
        <v>227</v>
      </c>
      <c r="M880" s="4" t="s">
        <v>228</v>
      </c>
      <c r="N880" s="2" t="s">
        <v>143</v>
      </c>
      <c r="O880" t="s">
        <v>565</v>
      </c>
      <c r="P880" s="2" t="s">
        <v>50</v>
      </c>
      <c r="Q880" s="2" t="s">
        <v>51</v>
      </c>
      <c r="R880" t="s">
        <v>566</v>
      </c>
      <c r="S880" s="8">
        <f t="shared" si="26"/>
        <v>1761.3399999999995</v>
      </c>
      <c r="T880" s="5">
        <v>1697.5839999999996</v>
      </c>
      <c r="U880" s="6">
        <v>7</v>
      </c>
      <c r="V880" s="6">
        <v>0.2</v>
      </c>
      <c r="W880" s="5">
        <v>-63.755999999999858</v>
      </c>
      <c r="X880" s="6">
        <v>217.02800000000002</v>
      </c>
      <c r="Y880" s="6">
        <f t="shared" si="27"/>
        <v>-3.7556904400606904E-2</v>
      </c>
      <c r="Z880" t="s">
        <v>38</v>
      </c>
    </row>
    <row r="881" spans="1:26" ht="15" customHeight="1" x14ac:dyDescent="0.35">
      <c r="A881">
        <v>25630</v>
      </c>
      <c r="B881" t="s">
        <v>3823</v>
      </c>
      <c r="C881" s="1">
        <v>41228</v>
      </c>
      <c r="D881" s="1">
        <v>41234</v>
      </c>
      <c r="E881" t="s">
        <v>98</v>
      </c>
      <c r="F881" t="s">
        <v>3824</v>
      </c>
      <c r="G881" t="s">
        <v>2793</v>
      </c>
      <c r="H881" s="2" t="s">
        <v>65</v>
      </c>
      <c r="I881" s="7"/>
      <c r="J881" t="s">
        <v>3825</v>
      </c>
      <c r="K881" t="s">
        <v>1122</v>
      </c>
      <c r="L881" t="s">
        <v>151</v>
      </c>
      <c r="M881" s="4" t="s">
        <v>152</v>
      </c>
      <c r="N881" s="2" t="s">
        <v>48</v>
      </c>
      <c r="O881" t="s">
        <v>1417</v>
      </c>
      <c r="P881" s="2" t="s">
        <v>50</v>
      </c>
      <c r="Q881" s="2" t="s">
        <v>107</v>
      </c>
      <c r="R881" t="s">
        <v>1418</v>
      </c>
      <c r="S881" s="8">
        <f t="shared" si="26"/>
        <v>1939.65</v>
      </c>
      <c r="T881" s="5">
        <v>2063.4</v>
      </c>
      <c r="U881" s="6">
        <v>5</v>
      </c>
      <c r="V881" s="6">
        <v>0</v>
      </c>
      <c r="W881" s="5">
        <v>123.75</v>
      </c>
      <c r="X881" s="6">
        <v>216.99</v>
      </c>
      <c r="Y881" s="6">
        <f t="shared" si="27"/>
        <v>5.9973829601628378E-2</v>
      </c>
      <c r="Z881" t="s">
        <v>170</v>
      </c>
    </row>
    <row r="882" spans="1:26" ht="15" customHeight="1" x14ac:dyDescent="0.35">
      <c r="A882">
        <v>18948</v>
      </c>
      <c r="B882" t="s">
        <v>3826</v>
      </c>
      <c r="C882" s="1">
        <v>41930</v>
      </c>
      <c r="D882" s="1">
        <v>41932</v>
      </c>
      <c r="E882" t="s">
        <v>40</v>
      </c>
      <c r="F882" t="s">
        <v>3827</v>
      </c>
      <c r="G882" t="s">
        <v>27</v>
      </c>
      <c r="H882" s="2" t="s">
        <v>28</v>
      </c>
      <c r="I882" s="7"/>
      <c r="J882" t="s">
        <v>1832</v>
      </c>
      <c r="K882" t="s">
        <v>688</v>
      </c>
      <c r="L882" t="s">
        <v>161</v>
      </c>
      <c r="M882" s="4" t="s">
        <v>68</v>
      </c>
      <c r="N882" s="2" t="s">
        <v>69</v>
      </c>
      <c r="O882" t="s">
        <v>3828</v>
      </c>
      <c r="P882" s="2" t="s">
        <v>35</v>
      </c>
      <c r="Q882" s="2" t="s">
        <v>81</v>
      </c>
      <c r="R882" t="s">
        <v>3829</v>
      </c>
      <c r="S882" s="8">
        <f t="shared" si="26"/>
        <v>624.78</v>
      </c>
      <c r="T882" s="5">
        <v>632.04300000000001</v>
      </c>
      <c r="U882" s="6">
        <v>6</v>
      </c>
      <c r="V882" s="6">
        <v>0.15</v>
      </c>
      <c r="W882" s="5">
        <v>7.2629999999999768</v>
      </c>
      <c r="X882" s="6">
        <v>216.8</v>
      </c>
      <c r="Y882" s="6">
        <f t="shared" si="27"/>
        <v>1.1491306762356322E-2</v>
      </c>
      <c r="Z882" t="s">
        <v>53</v>
      </c>
    </row>
    <row r="883" spans="1:26" ht="15" customHeight="1" x14ac:dyDescent="0.35">
      <c r="A883">
        <v>28056</v>
      </c>
      <c r="B883" t="s">
        <v>3830</v>
      </c>
      <c r="C883" s="1">
        <v>42286</v>
      </c>
      <c r="D883" s="1">
        <v>42290</v>
      </c>
      <c r="E883" t="s">
        <v>98</v>
      </c>
      <c r="F883" t="s">
        <v>3831</v>
      </c>
      <c r="G883" t="s">
        <v>2547</v>
      </c>
      <c r="H883" s="2" t="s">
        <v>28</v>
      </c>
      <c r="I883" s="7"/>
      <c r="J883" t="s">
        <v>1004</v>
      </c>
      <c r="K883" t="s">
        <v>1004</v>
      </c>
      <c r="L883" t="s">
        <v>151</v>
      </c>
      <c r="M883" s="4" t="s">
        <v>152</v>
      </c>
      <c r="N883" s="2" t="s">
        <v>48</v>
      </c>
      <c r="O883" t="s">
        <v>3159</v>
      </c>
      <c r="P883" s="2" t="s">
        <v>50</v>
      </c>
      <c r="Q883" s="2" t="s">
        <v>107</v>
      </c>
      <c r="R883" t="s">
        <v>3160</v>
      </c>
      <c r="S883" s="8">
        <f t="shared" si="26"/>
        <v>1685.8799999999997</v>
      </c>
      <c r="T883" s="5">
        <v>2906.3999999999996</v>
      </c>
      <c r="U883" s="6">
        <v>7</v>
      </c>
      <c r="V883" s="6">
        <v>0</v>
      </c>
      <c r="W883" s="5">
        <v>1220.52</v>
      </c>
      <c r="X883" s="6">
        <v>216.07</v>
      </c>
      <c r="Y883" s="6">
        <f t="shared" si="27"/>
        <v>0.41994219653179193</v>
      </c>
      <c r="Z883" t="s">
        <v>38</v>
      </c>
    </row>
    <row r="884" spans="1:26" ht="15" customHeight="1" x14ac:dyDescent="0.35">
      <c r="A884">
        <v>22551</v>
      </c>
      <c r="B884" t="s">
        <v>3832</v>
      </c>
      <c r="C884" s="1">
        <v>42087</v>
      </c>
      <c r="D884" s="1">
        <v>42093</v>
      </c>
      <c r="E884" t="s">
        <v>98</v>
      </c>
      <c r="F884" t="s">
        <v>3833</v>
      </c>
      <c r="G884" t="s">
        <v>2111</v>
      </c>
      <c r="H884" s="2" t="s">
        <v>28</v>
      </c>
      <c r="I884" s="7"/>
      <c r="J884" t="s">
        <v>3834</v>
      </c>
      <c r="K884" t="s">
        <v>2096</v>
      </c>
      <c r="L884" t="s">
        <v>266</v>
      </c>
      <c r="M884" s="4" t="s">
        <v>125</v>
      </c>
      <c r="N884" s="2" t="s">
        <v>48</v>
      </c>
      <c r="O884" t="s">
        <v>245</v>
      </c>
      <c r="P884" s="2" t="s">
        <v>50</v>
      </c>
      <c r="Q884" s="2" t="s">
        <v>104</v>
      </c>
      <c r="R884" t="s">
        <v>246</v>
      </c>
      <c r="S884" s="8">
        <f t="shared" si="26"/>
        <v>1492.1999999999998</v>
      </c>
      <c r="T884" s="5">
        <v>2572.7399999999998</v>
      </c>
      <c r="U884" s="6">
        <v>3</v>
      </c>
      <c r="V884" s="6">
        <v>0</v>
      </c>
      <c r="W884" s="5">
        <v>1080.54</v>
      </c>
      <c r="X884" s="6">
        <v>216.06</v>
      </c>
      <c r="Y884" s="6">
        <f t="shared" si="27"/>
        <v>0.41999580214090815</v>
      </c>
      <c r="Z884" t="s">
        <v>61</v>
      </c>
    </row>
    <row r="885" spans="1:26" ht="15" customHeight="1" x14ac:dyDescent="0.35">
      <c r="A885">
        <v>34645</v>
      </c>
      <c r="B885" t="s">
        <v>3835</v>
      </c>
      <c r="C885" s="1">
        <v>42314</v>
      </c>
      <c r="D885" s="1">
        <v>42316</v>
      </c>
      <c r="E885" t="s">
        <v>25</v>
      </c>
      <c r="F885" t="s">
        <v>3836</v>
      </c>
      <c r="G885" t="s">
        <v>3770</v>
      </c>
      <c r="H885" s="2" t="s">
        <v>43</v>
      </c>
      <c r="I885" s="7">
        <v>60623</v>
      </c>
      <c r="J885" t="s">
        <v>1792</v>
      </c>
      <c r="K885" t="s">
        <v>1793</v>
      </c>
      <c r="L885" t="s">
        <v>31</v>
      </c>
      <c r="M885" s="4" t="s">
        <v>32</v>
      </c>
      <c r="N885" s="2" t="s">
        <v>33</v>
      </c>
      <c r="O885" t="s">
        <v>624</v>
      </c>
      <c r="P885" s="2" t="s">
        <v>117</v>
      </c>
      <c r="Q885" s="2" t="s">
        <v>393</v>
      </c>
      <c r="R885" t="s">
        <v>625</v>
      </c>
      <c r="S885" s="8">
        <f t="shared" si="26"/>
        <v>41.677999999999997</v>
      </c>
      <c r="T885" s="5">
        <v>16.029999999999998</v>
      </c>
      <c r="U885" s="6">
        <v>5</v>
      </c>
      <c r="V885" s="6">
        <v>0.8</v>
      </c>
      <c r="W885" s="5">
        <v>-25.648000000000003</v>
      </c>
      <c r="X885" s="6">
        <v>2.16</v>
      </c>
      <c r="Y885" s="6">
        <f t="shared" si="27"/>
        <v>-1.6000000000000005</v>
      </c>
      <c r="Z885" t="s">
        <v>53</v>
      </c>
    </row>
    <row r="886" spans="1:26" ht="15" customHeight="1" x14ac:dyDescent="0.35">
      <c r="A886">
        <v>18825</v>
      </c>
      <c r="B886" t="s">
        <v>3837</v>
      </c>
      <c r="C886" s="1">
        <v>41639</v>
      </c>
      <c r="D886" s="1">
        <v>41642</v>
      </c>
      <c r="E886" t="s">
        <v>40</v>
      </c>
      <c r="F886" t="s">
        <v>3838</v>
      </c>
      <c r="G886" t="s">
        <v>2688</v>
      </c>
      <c r="H886" s="2" t="s">
        <v>28</v>
      </c>
      <c r="I886" s="7"/>
      <c r="J886" t="s">
        <v>3839</v>
      </c>
      <c r="K886" t="s">
        <v>3839</v>
      </c>
      <c r="L886" t="s">
        <v>1823</v>
      </c>
      <c r="M886" s="4" t="s">
        <v>68</v>
      </c>
      <c r="N886" s="2" t="s">
        <v>69</v>
      </c>
      <c r="O886" t="s">
        <v>1558</v>
      </c>
      <c r="P886" s="2" t="s">
        <v>117</v>
      </c>
      <c r="Q886" s="2" t="s">
        <v>154</v>
      </c>
      <c r="R886" t="s">
        <v>1559</v>
      </c>
      <c r="S886" s="8">
        <f t="shared" si="26"/>
        <v>1457.1899999999996</v>
      </c>
      <c r="T886" s="5">
        <v>1583.8199999999997</v>
      </c>
      <c r="U886" s="6">
        <v>3</v>
      </c>
      <c r="V886" s="6">
        <v>0</v>
      </c>
      <c r="W886" s="5">
        <v>126.63</v>
      </c>
      <c r="X886" s="6">
        <v>215.73</v>
      </c>
      <c r="Y886" s="6">
        <f t="shared" si="27"/>
        <v>7.9952267303102634E-2</v>
      </c>
      <c r="Z886" t="s">
        <v>61</v>
      </c>
    </row>
    <row r="887" spans="1:26" ht="15" customHeight="1" x14ac:dyDescent="0.35">
      <c r="A887">
        <v>36699</v>
      </c>
      <c r="B887" t="s">
        <v>3840</v>
      </c>
      <c r="C887" s="1">
        <v>42241</v>
      </c>
      <c r="D887" s="1">
        <v>42246</v>
      </c>
      <c r="E887" t="s">
        <v>98</v>
      </c>
      <c r="F887" t="s">
        <v>3792</v>
      </c>
      <c r="G887" t="s">
        <v>3770</v>
      </c>
      <c r="H887" s="2" t="s">
        <v>43</v>
      </c>
      <c r="I887" s="7">
        <v>10024</v>
      </c>
      <c r="J887" t="s">
        <v>312</v>
      </c>
      <c r="K887" t="s">
        <v>256</v>
      </c>
      <c r="L887" t="s">
        <v>31</v>
      </c>
      <c r="M887" s="4" t="s">
        <v>257</v>
      </c>
      <c r="N887" s="2" t="s">
        <v>33</v>
      </c>
      <c r="O887" t="s">
        <v>3841</v>
      </c>
      <c r="P887" s="2" t="s">
        <v>117</v>
      </c>
      <c r="Q887" s="2" t="s">
        <v>393</v>
      </c>
      <c r="R887" t="s">
        <v>3842</v>
      </c>
      <c r="S887" s="8">
        <f t="shared" si="26"/>
        <v>16.962</v>
      </c>
      <c r="T887" s="5">
        <v>24.672000000000001</v>
      </c>
      <c r="U887" s="6">
        <v>4</v>
      </c>
      <c r="V887" s="6">
        <v>0.2</v>
      </c>
      <c r="W887" s="5">
        <v>7.71</v>
      </c>
      <c r="X887" s="6">
        <v>1.62</v>
      </c>
      <c r="Y887" s="6">
        <f t="shared" si="27"/>
        <v>0.3125</v>
      </c>
      <c r="Z887" t="s">
        <v>61</v>
      </c>
    </row>
    <row r="888" spans="1:26" ht="15" customHeight="1" x14ac:dyDescent="0.35">
      <c r="A888">
        <v>36700</v>
      </c>
      <c r="B888" t="s">
        <v>3840</v>
      </c>
      <c r="C888" s="1">
        <v>42241</v>
      </c>
      <c r="D888" s="1">
        <v>42246</v>
      </c>
      <c r="E888" t="s">
        <v>98</v>
      </c>
      <c r="F888" t="s">
        <v>3792</v>
      </c>
      <c r="G888" t="s">
        <v>3770</v>
      </c>
      <c r="H888" s="2" t="s">
        <v>43</v>
      </c>
      <c r="I888" s="7">
        <v>10024</v>
      </c>
      <c r="J888" t="s">
        <v>312</v>
      </c>
      <c r="K888" t="s">
        <v>256</v>
      </c>
      <c r="L888" t="s">
        <v>31</v>
      </c>
      <c r="M888" s="4" t="s">
        <v>257</v>
      </c>
      <c r="N888" s="2" t="s">
        <v>33</v>
      </c>
      <c r="O888" t="s">
        <v>3843</v>
      </c>
      <c r="P888" s="2" t="s">
        <v>117</v>
      </c>
      <c r="Q888" s="2" t="s">
        <v>393</v>
      </c>
      <c r="R888" t="s">
        <v>3844</v>
      </c>
      <c r="S888" s="8">
        <f t="shared" si="26"/>
        <v>2.4335999999999998</v>
      </c>
      <c r="T888" s="5">
        <v>3.7439999999999998</v>
      </c>
      <c r="U888" s="6">
        <v>1</v>
      </c>
      <c r="V888" s="6">
        <v>0.2</v>
      </c>
      <c r="W888" s="5">
        <v>1.3104</v>
      </c>
      <c r="X888" s="6">
        <v>1.25</v>
      </c>
      <c r="Y888" s="6">
        <f t="shared" si="27"/>
        <v>0.35000000000000003</v>
      </c>
      <c r="Z888" t="s">
        <v>61</v>
      </c>
    </row>
    <row r="889" spans="1:26" ht="15" customHeight="1" x14ac:dyDescent="0.35">
      <c r="A889">
        <v>30148</v>
      </c>
      <c r="B889" t="s">
        <v>3845</v>
      </c>
      <c r="C889" s="1">
        <v>42103</v>
      </c>
      <c r="D889" s="1">
        <v>42107</v>
      </c>
      <c r="E889" t="s">
        <v>98</v>
      </c>
      <c r="F889" t="s">
        <v>3846</v>
      </c>
      <c r="G889" t="s">
        <v>3847</v>
      </c>
      <c r="H889" s="2" t="s">
        <v>28</v>
      </c>
      <c r="I889" s="7"/>
      <c r="J889" t="s">
        <v>635</v>
      </c>
      <c r="K889" t="s">
        <v>45</v>
      </c>
      <c r="L889" t="s">
        <v>46</v>
      </c>
      <c r="M889" s="4" t="s">
        <v>47</v>
      </c>
      <c r="N889" s="2" t="s">
        <v>48</v>
      </c>
      <c r="O889" t="s">
        <v>375</v>
      </c>
      <c r="P889" s="2" t="s">
        <v>50</v>
      </c>
      <c r="Q889" s="2" t="s">
        <v>51</v>
      </c>
      <c r="R889" t="s">
        <v>376</v>
      </c>
      <c r="S889" s="8">
        <f t="shared" si="26"/>
        <v>1767.2399999999998</v>
      </c>
      <c r="T889" s="5">
        <v>1656.7199999999998</v>
      </c>
      <c r="U889" s="6">
        <v>4</v>
      </c>
      <c r="V889" s="6">
        <v>0.1</v>
      </c>
      <c r="W889" s="5">
        <v>-110.51999999999998</v>
      </c>
      <c r="X889" s="6">
        <v>215.54</v>
      </c>
      <c r="Y889" s="6">
        <f t="shared" si="27"/>
        <v>-6.6710126032159922E-2</v>
      </c>
      <c r="Z889" t="s">
        <v>38</v>
      </c>
    </row>
    <row r="890" spans="1:26" ht="15" customHeight="1" x14ac:dyDescent="0.35">
      <c r="A890">
        <v>23432</v>
      </c>
      <c r="B890" t="s">
        <v>3848</v>
      </c>
      <c r="C890" s="1">
        <v>42281</v>
      </c>
      <c r="D890" s="1">
        <v>42282</v>
      </c>
      <c r="E890" t="s">
        <v>25</v>
      </c>
      <c r="F890" t="s">
        <v>3849</v>
      </c>
      <c r="G890" t="s">
        <v>3850</v>
      </c>
      <c r="H890" s="2" t="s">
        <v>28</v>
      </c>
      <c r="I890" s="7"/>
      <c r="J890" t="s">
        <v>3851</v>
      </c>
      <c r="K890" t="s">
        <v>45</v>
      </c>
      <c r="L890" t="s">
        <v>46</v>
      </c>
      <c r="M890" s="4" t="s">
        <v>47</v>
      </c>
      <c r="N890" s="2" t="s">
        <v>48</v>
      </c>
      <c r="O890" t="s">
        <v>1716</v>
      </c>
      <c r="P890" s="2" t="s">
        <v>35</v>
      </c>
      <c r="Q890" s="2" t="s">
        <v>81</v>
      </c>
      <c r="R890" t="s">
        <v>1717</v>
      </c>
      <c r="S890" s="8">
        <f t="shared" si="26"/>
        <v>1164.6600000000001</v>
      </c>
      <c r="T890" s="5">
        <v>2015.4960000000001</v>
      </c>
      <c r="U890" s="6">
        <v>7</v>
      </c>
      <c r="V890" s="6">
        <v>0.1</v>
      </c>
      <c r="W890" s="5">
        <v>850.83600000000001</v>
      </c>
      <c r="X890" s="6">
        <v>215.4</v>
      </c>
      <c r="Y890" s="6">
        <f t="shared" si="27"/>
        <v>0.42214720346753354</v>
      </c>
      <c r="Z890" t="s">
        <v>61</v>
      </c>
    </row>
    <row r="891" spans="1:26" ht="15" customHeight="1" x14ac:dyDescent="0.35">
      <c r="A891">
        <v>18041</v>
      </c>
      <c r="B891" t="s">
        <v>3852</v>
      </c>
      <c r="C891" s="1">
        <v>41588</v>
      </c>
      <c r="D891" s="1">
        <v>41595</v>
      </c>
      <c r="E891" t="s">
        <v>98</v>
      </c>
      <c r="F891" t="s">
        <v>3853</v>
      </c>
      <c r="G891" t="s">
        <v>526</v>
      </c>
      <c r="H891" s="2" t="s">
        <v>28</v>
      </c>
      <c r="I891" s="7"/>
      <c r="J891" t="s">
        <v>1740</v>
      </c>
      <c r="K891" t="s">
        <v>1481</v>
      </c>
      <c r="L891" t="s">
        <v>481</v>
      </c>
      <c r="M891" s="4" t="s">
        <v>177</v>
      </c>
      <c r="N891" s="2" t="s">
        <v>69</v>
      </c>
      <c r="O891" t="s">
        <v>3639</v>
      </c>
      <c r="P891" s="2" t="s">
        <v>35</v>
      </c>
      <c r="Q891" s="2" t="s">
        <v>283</v>
      </c>
      <c r="R891" t="s">
        <v>3640</v>
      </c>
      <c r="S891" s="8">
        <f t="shared" si="26"/>
        <v>2194.5600000000004</v>
      </c>
      <c r="T891" s="5">
        <v>2219.1840000000002</v>
      </c>
      <c r="U891" s="6">
        <v>8</v>
      </c>
      <c r="V891" s="6">
        <v>0.1</v>
      </c>
      <c r="W891" s="5">
        <v>24.624000000000024</v>
      </c>
      <c r="X891" s="6">
        <v>215.35</v>
      </c>
      <c r="Y891" s="6">
        <f t="shared" si="27"/>
        <v>1.1095970410745582E-2</v>
      </c>
      <c r="Z891" t="s">
        <v>61</v>
      </c>
    </row>
    <row r="892" spans="1:26" ht="15" customHeight="1" x14ac:dyDescent="0.35">
      <c r="A892">
        <v>31072</v>
      </c>
      <c r="B892" t="s">
        <v>3854</v>
      </c>
      <c r="C892" s="1">
        <v>42294</v>
      </c>
      <c r="D892" s="1">
        <v>42297</v>
      </c>
      <c r="E892" t="s">
        <v>40</v>
      </c>
      <c r="F892" t="s">
        <v>3855</v>
      </c>
      <c r="G892" t="s">
        <v>3856</v>
      </c>
      <c r="H892" s="2" t="s">
        <v>43</v>
      </c>
      <c r="I892" s="7"/>
      <c r="J892" t="s">
        <v>3857</v>
      </c>
      <c r="K892" t="s">
        <v>3810</v>
      </c>
      <c r="L892" t="s">
        <v>94</v>
      </c>
      <c r="M892" s="4" t="s">
        <v>47</v>
      </c>
      <c r="N892" s="2" t="s">
        <v>48</v>
      </c>
      <c r="O892" t="s">
        <v>184</v>
      </c>
      <c r="P892" s="2" t="s">
        <v>35</v>
      </c>
      <c r="Q892" s="2" t="s">
        <v>81</v>
      </c>
      <c r="R892" t="s">
        <v>185</v>
      </c>
      <c r="S892" s="8">
        <f t="shared" si="26"/>
        <v>2255.2800000000002</v>
      </c>
      <c r="T892" s="5">
        <v>2533.92</v>
      </c>
      <c r="U892" s="6">
        <v>8</v>
      </c>
      <c r="V892" s="6">
        <v>0</v>
      </c>
      <c r="W892" s="5">
        <v>278.64</v>
      </c>
      <c r="X892" s="6">
        <v>215.33</v>
      </c>
      <c r="Y892" s="6">
        <f t="shared" si="27"/>
        <v>0.10996400833491191</v>
      </c>
      <c r="Z892" t="s">
        <v>61</v>
      </c>
    </row>
    <row r="893" spans="1:26" ht="15" customHeight="1" x14ac:dyDescent="0.35">
      <c r="A893">
        <v>4203</v>
      </c>
      <c r="B893" t="s">
        <v>3858</v>
      </c>
      <c r="C893" s="1">
        <v>42342</v>
      </c>
      <c r="D893" s="1">
        <v>42345</v>
      </c>
      <c r="E893" t="s">
        <v>40</v>
      </c>
      <c r="F893" t="s">
        <v>3859</v>
      </c>
      <c r="G893" t="s">
        <v>3860</v>
      </c>
      <c r="H893" s="2" t="s">
        <v>28</v>
      </c>
      <c r="I893" s="7"/>
      <c r="J893" t="s">
        <v>3861</v>
      </c>
      <c r="K893" t="s">
        <v>3601</v>
      </c>
      <c r="L893" t="s">
        <v>227</v>
      </c>
      <c r="M893" s="4" t="s">
        <v>228</v>
      </c>
      <c r="N893" s="2" t="s">
        <v>143</v>
      </c>
      <c r="O893" t="s">
        <v>2237</v>
      </c>
      <c r="P893" s="2" t="s">
        <v>50</v>
      </c>
      <c r="Q893" s="2" t="s">
        <v>104</v>
      </c>
      <c r="R893" t="s">
        <v>2238</v>
      </c>
      <c r="S893" s="8">
        <f t="shared" si="26"/>
        <v>1498.6</v>
      </c>
      <c r="T893" s="5">
        <v>1410.3999999999999</v>
      </c>
      <c r="U893" s="6">
        <v>5</v>
      </c>
      <c r="V893" s="6">
        <v>0.2</v>
      </c>
      <c r="W893" s="5">
        <v>-88.19999999999996</v>
      </c>
      <c r="X893" s="6">
        <v>215.12800000000001</v>
      </c>
      <c r="Y893" s="6">
        <f t="shared" si="27"/>
        <v>-6.253545093590468E-2</v>
      </c>
      <c r="Z893" t="s">
        <v>53</v>
      </c>
    </row>
    <row r="894" spans="1:26" ht="15" customHeight="1" x14ac:dyDescent="0.35">
      <c r="A894">
        <v>24711</v>
      </c>
      <c r="B894" t="s">
        <v>3862</v>
      </c>
      <c r="C894" s="1">
        <v>41572</v>
      </c>
      <c r="D894" s="1">
        <v>41572</v>
      </c>
      <c r="E894" t="s">
        <v>73</v>
      </c>
      <c r="F894" t="s">
        <v>3863</v>
      </c>
      <c r="G894" t="s">
        <v>2196</v>
      </c>
      <c r="H894" s="2" t="s">
        <v>28</v>
      </c>
      <c r="I894" s="7"/>
      <c r="J894" t="s">
        <v>3864</v>
      </c>
      <c r="K894" t="s">
        <v>3865</v>
      </c>
      <c r="L894" t="s">
        <v>1200</v>
      </c>
      <c r="M894" s="4" t="s">
        <v>152</v>
      </c>
      <c r="N894" s="2" t="s">
        <v>48</v>
      </c>
      <c r="O894" t="s">
        <v>3866</v>
      </c>
      <c r="P894" s="2" t="s">
        <v>50</v>
      </c>
      <c r="Q894" s="2" t="s">
        <v>104</v>
      </c>
      <c r="R894" t="s">
        <v>3867</v>
      </c>
      <c r="S894" s="8">
        <f t="shared" si="26"/>
        <v>1729.5000000000005</v>
      </c>
      <c r="T894" s="5">
        <v>1773.7200000000003</v>
      </c>
      <c r="U894" s="6">
        <v>5</v>
      </c>
      <c r="V894" s="6">
        <v>0.2</v>
      </c>
      <c r="W894" s="5">
        <v>44.219999999999914</v>
      </c>
      <c r="X894" s="6">
        <v>215</v>
      </c>
      <c r="Y894" s="6">
        <f t="shared" si="27"/>
        <v>2.493065421825311E-2</v>
      </c>
      <c r="Z894" t="s">
        <v>38</v>
      </c>
    </row>
    <row r="895" spans="1:26" ht="15" customHeight="1" x14ac:dyDescent="0.35">
      <c r="A895">
        <v>50607</v>
      </c>
      <c r="B895" t="s">
        <v>3868</v>
      </c>
      <c r="C895" s="1">
        <v>41172</v>
      </c>
      <c r="D895" s="1">
        <v>41177</v>
      </c>
      <c r="E895" t="s">
        <v>98</v>
      </c>
      <c r="F895" t="s">
        <v>3869</v>
      </c>
      <c r="G895" t="s">
        <v>3568</v>
      </c>
      <c r="H895" s="2" t="s">
        <v>28</v>
      </c>
      <c r="I895" s="7"/>
      <c r="J895" t="s">
        <v>3870</v>
      </c>
      <c r="K895" t="s">
        <v>3871</v>
      </c>
      <c r="L895" t="s">
        <v>3872</v>
      </c>
      <c r="M895" s="4" t="s">
        <v>78</v>
      </c>
      <c r="N895" s="2" t="s">
        <v>79</v>
      </c>
      <c r="O895" t="s">
        <v>3873</v>
      </c>
      <c r="P895" s="2" t="s">
        <v>35</v>
      </c>
      <c r="Q895" s="2" t="s">
        <v>36</v>
      </c>
      <c r="R895" t="s">
        <v>3874</v>
      </c>
      <c r="S895" s="8">
        <f t="shared" si="26"/>
        <v>1088.6999999999998</v>
      </c>
      <c r="T895" s="5">
        <v>1377.8999999999999</v>
      </c>
      <c r="U895" s="6">
        <v>10</v>
      </c>
      <c r="V895" s="6">
        <v>0</v>
      </c>
      <c r="W895" s="5">
        <v>289.20000000000005</v>
      </c>
      <c r="X895" s="6">
        <v>214.97</v>
      </c>
      <c r="Y895" s="6">
        <f t="shared" si="27"/>
        <v>0.20988460701066847</v>
      </c>
      <c r="Z895" t="s">
        <v>38</v>
      </c>
    </row>
    <row r="896" spans="1:26" ht="15" customHeight="1" x14ac:dyDescent="0.35">
      <c r="A896">
        <v>1815</v>
      </c>
      <c r="B896" t="s">
        <v>3875</v>
      </c>
      <c r="C896" s="1">
        <v>41223</v>
      </c>
      <c r="D896" s="1">
        <v>41230</v>
      </c>
      <c r="E896" t="s">
        <v>98</v>
      </c>
      <c r="F896" t="s">
        <v>3876</v>
      </c>
      <c r="G896" t="s">
        <v>1891</v>
      </c>
      <c r="H896" s="2" t="s">
        <v>28</v>
      </c>
      <c r="I896" s="7"/>
      <c r="J896" t="s">
        <v>677</v>
      </c>
      <c r="K896" t="s">
        <v>677</v>
      </c>
      <c r="L896" t="s">
        <v>227</v>
      </c>
      <c r="M896" s="4" t="s">
        <v>228</v>
      </c>
      <c r="N896" s="2" t="s">
        <v>143</v>
      </c>
      <c r="O896" t="s">
        <v>338</v>
      </c>
      <c r="P896" s="2" t="s">
        <v>35</v>
      </c>
      <c r="Q896" s="2" t="s">
        <v>36</v>
      </c>
      <c r="R896" t="s">
        <v>339</v>
      </c>
      <c r="S896" s="8">
        <f t="shared" si="26"/>
        <v>2065.8000000000002</v>
      </c>
      <c r="T896" s="5">
        <v>2582.1600000000003</v>
      </c>
      <c r="U896" s="6">
        <v>6</v>
      </c>
      <c r="V896" s="6">
        <v>0</v>
      </c>
      <c r="W896" s="5">
        <v>516.36</v>
      </c>
      <c r="X896" s="6">
        <v>214.88299999999998</v>
      </c>
      <c r="Y896" s="6">
        <f t="shared" si="27"/>
        <v>0.19997211636769216</v>
      </c>
      <c r="Z896" t="s">
        <v>61</v>
      </c>
    </row>
    <row r="897" spans="1:26" ht="15" customHeight="1" x14ac:dyDescent="0.35">
      <c r="A897">
        <v>36275</v>
      </c>
      <c r="B897" t="s">
        <v>3877</v>
      </c>
      <c r="C897" s="1">
        <v>41615</v>
      </c>
      <c r="D897" s="1">
        <v>41617</v>
      </c>
      <c r="E897" t="s">
        <v>25</v>
      </c>
      <c r="F897" t="s">
        <v>3878</v>
      </c>
      <c r="G897" t="s">
        <v>3066</v>
      </c>
      <c r="H897" s="2" t="s">
        <v>28</v>
      </c>
      <c r="I897" s="7">
        <v>10024</v>
      </c>
      <c r="J897" t="s">
        <v>312</v>
      </c>
      <c r="K897" t="s">
        <v>256</v>
      </c>
      <c r="L897" t="s">
        <v>31</v>
      </c>
      <c r="M897" s="4" t="s">
        <v>257</v>
      </c>
      <c r="N897" s="2" t="s">
        <v>33</v>
      </c>
      <c r="O897" t="s">
        <v>3879</v>
      </c>
      <c r="P897" s="2" t="s">
        <v>35</v>
      </c>
      <c r="Q897" s="2" t="s">
        <v>36</v>
      </c>
      <c r="R897" t="s">
        <v>3880</v>
      </c>
      <c r="S897" s="8">
        <f t="shared" si="26"/>
        <v>549.49740000000008</v>
      </c>
      <c r="T897" s="5">
        <v>773.94</v>
      </c>
      <c r="U897" s="6">
        <v>6</v>
      </c>
      <c r="V897" s="6">
        <v>0</v>
      </c>
      <c r="W897" s="5">
        <v>224.4426</v>
      </c>
      <c r="X897" s="6">
        <v>121.91</v>
      </c>
      <c r="Y897" s="6">
        <f t="shared" si="27"/>
        <v>0.28999999999999998</v>
      </c>
      <c r="Z897" t="s">
        <v>61</v>
      </c>
    </row>
    <row r="898" spans="1:26" ht="15" customHeight="1" x14ac:dyDescent="0.35">
      <c r="A898">
        <v>16407</v>
      </c>
      <c r="B898" t="s">
        <v>3881</v>
      </c>
      <c r="C898" s="1">
        <v>41346</v>
      </c>
      <c r="D898" s="1">
        <v>41348</v>
      </c>
      <c r="E898" t="s">
        <v>40</v>
      </c>
      <c r="F898" t="s">
        <v>3882</v>
      </c>
      <c r="G898" t="s">
        <v>2362</v>
      </c>
      <c r="H898" s="2" t="s">
        <v>43</v>
      </c>
      <c r="I898" s="7"/>
      <c r="J898" t="s">
        <v>3883</v>
      </c>
      <c r="K898" t="s">
        <v>564</v>
      </c>
      <c r="L898" t="s">
        <v>161</v>
      </c>
      <c r="M898" s="4" t="s">
        <v>68</v>
      </c>
      <c r="N898" s="2" t="s">
        <v>69</v>
      </c>
      <c r="O898" t="s">
        <v>3484</v>
      </c>
      <c r="P898" s="2" t="s">
        <v>35</v>
      </c>
      <c r="Q898" s="2" t="s">
        <v>36</v>
      </c>
      <c r="R898" t="s">
        <v>3485</v>
      </c>
      <c r="S898" s="8">
        <f t="shared" si="26"/>
        <v>1287.1200000000001</v>
      </c>
      <c r="T898" s="5">
        <v>1257.4560000000001</v>
      </c>
      <c r="U898" s="6">
        <v>8</v>
      </c>
      <c r="V898" s="6">
        <v>0.15</v>
      </c>
      <c r="W898" s="5">
        <v>-29.664000000000016</v>
      </c>
      <c r="X898" s="6">
        <v>214.54</v>
      </c>
      <c r="Y898" s="6">
        <f t="shared" si="27"/>
        <v>-2.3590487460396239E-2</v>
      </c>
      <c r="Z898" t="s">
        <v>38</v>
      </c>
    </row>
    <row r="899" spans="1:26" ht="15" customHeight="1" x14ac:dyDescent="0.35">
      <c r="A899">
        <v>33778</v>
      </c>
      <c r="B899" t="s">
        <v>3884</v>
      </c>
      <c r="C899" s="1">
        <v>42363</v>
      </c>
      <c r="D899" s="1">
        <v>42370</v>
      </c>
      <c r="E899" t="s">
        <v>98</v>
      </c>
      <c r="F899" t="s">
        <v>3885</v>
      </c>
      <c r="G899" t="s">
        <v>3066</v>
      </c>
      <c r="H899" s="2" t="s">
        <v>28</v>
      </c>
      <c r="I899" s="7">
        <v>98105</v>
      </c>
      <c r="J899" t="s">
        <v>111</v>
      </c>
      <c r="K899" t="s">
        <v>112</v>
      </c>
      <c r="L899" t="s">
        <v>31</v>
      </c>
      <c r="M899" s="4" t="s">
        <v>113</v>
      </c>
      <c r="N899" s="2" t="s">
        <v>33</v>
      </c>
      <c r="O899" t="s">
        <v>3886</v>
      </c>
      <c r="P899" s="2" t="s">
        <v>117</v>
      </c>
      <c r="Q899" s="2" t="s">
        <v>168</v>
      </c>
      <c r="R899" t="s">
        <v>3887</v>
      </c>
      <c r="S899" s="8">
        <f t="shared" ref="S899:S962" si="28">T899-W899</f>
        <v>1003.6200000000001</v>
      </c>
      <c r="T899" s="5">
        <v>1003.6200000000001</v>
      </c>
      <c r="U899" s="6">
        <v>6</v>
      </c>
      <c r="V899" s="6">
        <v>0</v>
      </c>
      <c r="W899" s="5">
        <v>0</v>
      </c>
      <c r="X899" s="6">
        <v>121.83</v>
      </c>
      <c r="Y899" s="6">
        <f t="shared" ref="Y899:Y962" si="29">W899/T899</f>
        <v>0</v>
      </c>
      <c r="Z899" t="s">
        <v>170</v>
      </c>
    </row>
    <row r="900" spans="1:26" ht="15" customHeight="1" x14ac:dyDescent="0.35">
      <c r="A900">
        <v>767</v>
      </c>
      <c r="B900" t="s">
        <v>3888</v>
      </c>
      <c r="C900" s="1">
        <v>41271</v>
      </c>
      <c r="D900" s="1">
        <v>41273</v>
      </c>
      <c r="E900" t="s">
        <v>40</v>
      </c>
      <c r="F900" t="s">
        <v>3889</v>
      </c>
      <c r="G900" t="s">
        <v>3890</v>
      </c>
      <c r="H900" s="2" t="s">
        <v>28</v>
      </c>
      <c r="I900" s="7"/>
      <c r="J900" t="s">
        <v>1520</v>
      </c>
      <c r="K900" t="s">
        <v>1520</v>
      </c>
      <c r="L900" t="s">
        <v>509</v>
      </c>
      <c r="M900" s="4" t="s">
        <v>228</v>
      </c>
      <c r="N900" s="2" t="s">
        <v>143</v>
      </c>
      <c r="O900" t="s">
        <v>95</v>
      </c>
      <c r="P900" s="2" t="s">
        <v>50</v>
      </c>
      <c r="Q900" s="2" t="s">
        <v>51</v>
      </c>
      <c r="R900" t="s">
        <v>96</v>
      </c>
      <c r="S900" s="8">
        <f t="shared" si="28"/>
        <v>1895.0399999999991</v>
      </c>
      <c r="T900" s="5">
        <v>2429.4399999999991</v>
      </c>
      <c r="U900" s="6">
        <v>8</v>
      </c>
      <c r="V900" s="6">
        <v>0</v>
      </c>
      <c r="W900" s="5">
        <v>534.4</v>
      </c>
      <c r="X900" s="6">
        <v>214.42199999999997</v>
      </c>
      <c r="Y900" s="6">
        <f t="shared" si="29"/>
        <v>0.21996838777660702</v>
      </c>
      <c r="Z900" t="s">
        <v>61</v>
      </c>
    </row>
    <row r="901" spans="1:26" ht="15" customHeight="1" x14ac:dyDescent="0.35">
      <c r="A901">
        <v>40387</v>
      </c>
      <c r="B901" t="s">
        <v>3891</v>
      </c>
      <c r="C901" s="1">
        <v>42291</v>
      </c>
      <c r="D901" s="1">
        <v>42293</v>
      </c>
      <c r="E901" t="s">
        <v>25</v>
      </c>
      <c r="F901" t="s">
        <v>3892</v>
      </c>
      <c r="G901" t="s">
        <v>3066</v>
      </c>
      <c r="H901" s="2" t="s">
        <v>28</v>
      </c>
      <c r="I901" s="7">
        <v>40214</v>
      </c>
      <c r="J901" t="s">
        <v>2704</v>
      </c>
      <c r="K901" t="s">
        <v>2119</v>
      </c>
      <c r="L901" t="s">
        <v>31</v>
      </c>
      <c r="M901" s="4" t="s">
        <v>360</v>
      </c>
      <c r="N901" s="2" t="s">
        <v>33</v>
      </c>
      <c r="O901" t="s">
        <v>3893</v>
      </c>
      <c r="P901" s="2" t="s">
        <v>117</v>
      </c>
      <c r="Q901" s="2" t="s">
        <v>168</v>
      </c>
      <c r="R901" t="s">
        <v>3894</v>
      </c>
      <c r="S901" s="8">
        <f t="shared" si="28"/>
        <v>243.99200000000002</v>
      </c>
      <c r="T901" s="5">
        <v>348.56</v>
      </c>
      <c r="U901" s="6">
        <v>8</v>
      </c>
      <c r="V901" s="6">
        <v>0</v>
      </c>
      <c r="W901" s="5">
        <v>104.56799999999998</v>
      </c>
      <c r="X901" s="6">
        <v>116.69</v>
      </c>
      <c r="Y901" s="6">
        <f t="shared" si="29"/>
        <v>0.29999999999999993</v>
      </c>
      <c r="Z901" t="s">
        <v>38</v>
      </c>
    </row>
    <row r="902" spans="1:26" ht="15" customHeight="1" x14ac:dyDescent="0.35">
      <c r="A902">
        <v>15424</v>
      </c>
      <c r="B902" t="s">
        <v>3895</v>
      </c>
      <c r="C902" s="1">
        <v>42032</v>
      </c>
      <c r="D902" s="1">
        <v>42039</v>
      </c>
      <c r="E902" t="s">
        <v>98</v>
      </c>
      <c r="F902" t="s">
        <v>3896</v>
      </c>
      <c r="G902" t="s">
        <v>3897</v>
      </c>
      <c r="H902" s="2" t="s">
        <v>28</v>
      </c>
      <c r="I902" s="7"/>
      <c r="J902" t="s">
        <v>3898</v>
      </c>
      <c r="K902" t="s">
        <v>1851</v>
      </c>
      <c r="L902" t="s">
        <v>161</v>
      </c>
      <c r="M902" s="4" t="s">
        <v>68</v>
      </c>
      <c r="N902" s="2" t="s">
        <v>69</v>
      </c>
      <c r="O902" t="s">
        <v>3040</v>
      </c>
      <c r="P902" s="2" t="s">
        <v>50</v>
      </c>
      <c r="Q902" s="2" t="s">
        <v>107</v>
      </c>
      <c r="R902" t="s">
        <v>3041</v>
      </c>
      <c r="S902" s="8">
        <f t="shared" si="28"/>
        <v>705.69000000000017</v>
      </c>
      <c r="T902" s="5">
        <v>977.02200000000016</v>
      </c>
      <c r="U902" s="6">
        <v>3</v>
      </c>
      <c r="V902" s="6">
        <v>0.1</v>
      </c>
      <c r="W902" s="5">
        <v>271.33199999999999</v>
      </c>
      <c r="X902" s="6">
        <v>214.21</v>
      </c>
      <c r="Y902" s="6">
        <f t="shared" si="29"/>
        <v>0.27771329611820406</v>
      </c>
      <c r="Z902" t="s">
        <v>170</v>
      </c>
    </row>
    <row r="903" spans="1:26" ht="15" customHeight="1" x14ac:dyDescent="0.35">
      <c r="A903">
        <v>15440</v>
      </c>
      <c r="B903" t="s">
        <v>3899</v>
      </c>
      <c r="C903" s="1">
        <v>41956</v>
      </c>
      <c r="D903" s="1">
        <v>41961</v>
      </c>
      <c r="E903" t="s">
        <v>98</v>
      </c>
      <c r="F903" t="s">
        <v>3900</v>
      </c>
      <c r="G903" t="s">
        <v>3901</v>
      </c>
      <c r="H903" s="2" t="s">
        <v>43</v>
      </c>
      <c r="I903" s="7"/>
      <c r="J903" t="s">
        <v>3363</v>
      </c>
      <c r="K903" t="s">
        <v>1416</v>
      </c>
      <c r="L903" t="s">
        <v>161</v>
      </c>
      <c r="M903" s="4" t="s">
        <v>68</v>
      </c>
      <c r="N903" s="2" t="s">
        <v>69</v>
      </c>
      <c r="O903" t="s">
        <v>211</v>
      </c>
      <c r="P903" s="2" t="s">
        <v>50</v>
      </c>
      <c r="Q903" s="2" t="s">
        <v>51</v>
      </c>
      <c r="R903" t="s">
        <v>212</v>
      </c>
      <c r="S903" s="8">
        <f t="shared" si="28"/>
        <v>1702.8899999999994</v>
      </c>
      <c r="T903" s="5">
        <v>2891.6999999999994</v>
      </c>
      <c r="U903" s="6">
        <v>7</v>
      </c>
      <c r="V903" s="6">
        <v>0.1</v>
      </c>
      <c r="W903" s="5">
        <v>1188.81</v>
      </c>
      <c r="X903" s="6">
        <v>214.13</v>
      </c>
      <c r="Y903" s="6">
        <f t="shared" si="29"/>
        <v>0.4111111111111112</v>
      </c>
      <c r="Z903" t="s">
        <v>61</v>
      </c>
    </row>
    <row r="904" spans="1:26" ht="15" customHeight="1" x14ac:dyDescent="0.35">
      <c r="A904">
        <v>40570</v>
      </c>
      <c r="B904" t="s">
        <v>3902</v>
      </c>
      <c r="C904" s="1">
        <v>42250</v>
      </c>
      <c r="D904" s="1">
        <v>42254</v>
      </c>
      <c r="E904" t="s">
        <v>98</v>
      </c>
      <c r="F904" t="s">
        <v>3892</v>
      </c>
      <c r="G904" t="s">
        <v>3066</v>
      </c>
      <c r="H904" s="2" t="s">
        <v>28</v>
      </c>
      <c r="I904" s="7">
        <v>42420</v>
      </c>
      <c r="J904" t="s">
        <v>1158</v>
      </c>
      <c r="K904" t="s">
        <v>2119</v>
      </c>
      <c r="L904" t="s">
        <v>31</v>
      </c>
      <c r="M904" s="4" t="s">
        <v>360</v>
      </c>
      <c r="N904" s="2" t="s">
        <v>33</v>
      </c>
      <c r="O904" t="s">
        <v>1131</v>
      </c>
      <c r="P904" s="2" t="s">
        <v>117</v>
      </c>
      <c r="Q904" s="2" t="s">
        <v>393</v>
      </c>
      <c r="R904" t="s">
        <v>1132</v>
      </c>
      <c r="S904" s="8">
        <f t="shared" si="28"/>
        <v>820.52880000000005</v>
      </c>
      <c r="T904" s="5">
        <v>1577.94</v>
      </c>
      <c r="U904" s="6">
        <v>3</v>
      </c>
      <c r="V904" s="6">
        <v>0</v>
      </c>
      <c r="W904" s="5">
        <v>757.41120000000001</v>
      </c>
      <c r="X904" s="6">
        <v>74.59</v>
      </c>
      <c r="Y904" s="6">
        <f t="shared" si="29"/>
        <v>0.48</v>
      </c>
      <c r="Z904" t="s">
        <v>61</v>
      </c>
    </row>
    <row r="905" spans="1:26" ht="15" customHeight="1" x14ac:dyDescent="0.35">
      <c r="A905">
        <v>28058</v>
      </c>
      <c r="B905" t="s">
        <v>3903</v>
      </c>
      <c r="C905" s="1">
        <v>41501</v>
      </c>
      <c r="D905" s="1">
        <v>41505</v>
      </c>
      <c r="E905" t="s">
        <v>98</v>
      </c>
      <c r="F905" t="s">
        <v>3904</v>
      </c>
      <c r="G905" t="s">
        <v>3905</v>
      </c>
      <c r="H905" s="2" t="s">
        <v>43</v>
      </c>
      <c r="I905" s="7"/>
      <c r="J905" t="s">
        <v>2958</v>
      </c>
      <c r="K905" t="s">
        <v>533</v>
      </c>
      <c r="L905" t="s">
        <v>46</v>
      </c>
      <c r="M905" s="4" t="s">
        <v>47</v>
      </c>
      <c r="N905" s="2" t="s">
        <v>48</v>
      </c>
      <c r="O905" t="s">
        <v>3906</v>
      </c>
      <c r="P905" s="2" t="s">
        <v>35</v>
      </c>
      <c r="Q905" s="2" t="s">
        <v>81</v>
      </c>
      <c r="R905" t="s">
        <v>3907</v>
      </c>
      <c r="S905" s="8">
        <f t="shared" si="28"/>
        <v>2179.0800000000004</v>
      </c>
      <c r="T905" s="5">
        <v>2042.8200000000002</v>
      </c>
      <c r="U905" s="6">
        <v>6</v>
      </c>
      <c r="V905" s="6">
        <v>0.1</v>
      </c>
      <c r="W905" s="5">
        <v>-136.26000000000002</v>
      </c>
      <c r="X905" s="6">
        <v>213.93</v>
      </c>
      <c r="Y905" s="6">
        <f t="shared" si="29"/>
        <v>-6.6701912062736804E-2</v>
      </c>
      <c r="Z905" t="s">
        <v>38</v>
      </c>
    </row>
    <row r="906" spans="1:26" ht="15" customHeight="1" x14ac:dyDescent="0.35">
      <c r="A906">
        <v>5745</v>
      </c>
      <c r="B906" t="s">
        <v>3908</v>
      </c>
      <c r="C906" s="1">
        <v>42199</v>
      </c>
      <c r="D906" s="1">
        <v>42201</v>
      </c>
      <c r="E906" t="s">
        <v>25</v>
      </c>
      <c r="F906" t="s">
        <v>3909</v>
      </c>
      <c r="G906" t="s">
        <v>279</v>
      </c>
      <c r="H906" s="2" t="s">
        <v>43</v>
      </c>
      <c r="I906" s="7"/>
      <c r="J906" t="s">
        <v>3910</v>
      </c>
      <c r="K906" t="s">
        <v>860</v>
      </c>
      <c r="L906" t="s">
        <v>141</v>
      </c>
      <c r="M906" s="4" t="s">
        <v>142</v>
      </c>
      <c r="N906" s="2" t="s">
        <v>143</v>
      </c>
      <c r="O906" t="s">
        <v>3911</v>
      </c>
      <c r="P906" s="2" t="s">
        <v>35</v>
      </c>
      <c r="Q906" s="2" t="s">
        <v>81</v>
      </c>
      <c r="R906" t="s">
        <v>3912</v>
      </c>
      <c r="S906" s="8">
        <f t="shared" si="28"/>
        <v>669.89999999999986</v>
      </c>
      <c r="T906" s="5">
        <v>997.80039999999985</v>
      </c>
      <c r="U906" s="6">
        <v>5</v>
      </c>
      <c r="V906" s="6">
        <v>2E-3</v>
      </c>
      <c r="W906" s="5">
        <v>327.90039999999999</v>
      </c>
      <c r="X906" s="6">
        <v>213.77500000000001</v>
      </c>
      <c r="Y906" s="6">
        <f t="shared" si="29"/>
        <v>0.32862323967799578</v>
      </c>
      <c r="Z906" t="s">
        <v>38</v>
      </c>
    </row>
    <row r="907" spans="1:26" ht="15" customHeight="1" x14ac:dyDescent="0.35">
      <c r="A907">
        <v>22197</v>
      </c>
      <c r="B907" t="s">
        <v>3913</v>
      </c>
      <c r="C907" s="1">
        <v>41286</v>
      </c>
      <c r="D907" s="1">
        <v>41291</v>
      </c>
      <c r="E907" t="s">
        <v>98</v>
      </c>
      <c r="F907" t="s">
        <v>3914</v>
      </c>
      <c r="G907" t="s">
        <v>2798</v>
      </c>
      <c r="H907" s="2" t="s">
        <v>43</v>
      </c>
      <c r="I907" s="7"/>
      <c r="J907" t="s">
        <v>532</v>
      </c>
      <c r="K907" t="s">
        <v>533</v>
      </c>
      <c r="L907" t="s">
        <v>46</v>
      </c>
      <c r="M907" s="4" t="s">
        <v>47</v>
      </c>
      <c r="N907" s="2" t="s">
        <v>48</v>
      </c>
      <c r="O907" t="s">
        <v>3915</v>
      </c>
      <c r="P907" s="2" t="s">
        <v>35</v>
      </c>
      <c r="Q907" s="2" t="s">
        <v>283</v>
      </c>
      <c r="R907" t="s">
        <v>3916</v>
      </c>
      <c r="S907" s="8">
        <f t="shared" si="28"/>
        <v>925.29000000000019</v>
      </c>
      <c r="T907" s="5">
        <v>1411.3440000000001</v>
      </c>
      <c r="U907" s="6">
        <v>9</v>
      </c>
      <c r="V907" s="6">
        <v>0.1</v>
      </c>
      <c r="W907" s="5">
        <v>486.05399999999986</v>
      </c>
      <c r="X907" s="6">
        <v>213.5</v>
      </c>
      <c r="Y907" s="6">
        <f t="shared" si="29"/>
        <v>0.34439087848178745</v>
      </c>
      <c r="Z907" t="s">
        <v>38</v>
      </c>
    </row>
    <row r="908" spans="1:26" ht="15" customHeight="1" x14ac:dyDescent="0.35">
      <c r="A908">
        <v>43214</v>
      </c>
      <c r="B908" t="s">
        <v>3917</v>
      </c>
      <c r="C908" s="1">
        <v>41389</v>
      </c>
      <c r="D908" s="1">
        <v>41389</v>
      </c>
      <c r="E908" t="s">
        <v>73</v>
      </c>
      <c r="F908" t="s">
        <v>3918</v>
      </c>
      <c r="G908" t="s">
        <v>2151</v>
      </c>
      <c r="H908" s="2" t="s">
        <v>28</v>
      </c>
      <c r="I908" s="7"/>
      <c r="J908" t="s">
        <v>3919</v>
      </c>
      <c r="K908" t="s">
        <v>3920</v>
      </c>
      <c r="L908" t="s">
        <v>400</v>
      </c>
      <c r="M908" s="4" t="s">
        <v>125</v>
      </c>
      <c r="N908" s="2" t="s">
        <v>48</v>
      </c>
      <c r="O908" t="s">
        <v>2628</v>
      </c>
      <c r="P908" s="2" t="s">
        <v>50</v>
      </c>
      <c r="Q908" s="2" t="s">
        <v>107</v>
      </c>
      <c r="R908" t="s">
        <v>2629</v>
      </c>
      <c r="S908" s="8">
        <f t="shared" si="28"/>
        <v>1021.2</v>
      </c>
      <c r="T908" s="5">
        <v>1647</v>
      </c>
      <c r="U908" s="6">
        <v>4</v>
      </c>
      <c r="V908" s="6">
        <v>0</v>
      </c>
      <c r="W908" s="5">
        <v>625.79999999999995</v>
      </c>
      <c r="X908" s="6">
        <v>213.37</v>
      </c>
      <c r="Y908" s="6">
        <f t="shared" si="29"/>
        <v>0.37996357012750454</v>
      </c>
      <c r="Z908" t="s">
        <v>38</v>
      </c>
    </row>
    <row r="909" spans="1:26" ht="15" customHeight="1" x14ac:dyDescent="0.35">
      <c r="A909">
        <v>23694</v>
      </c>
      <c r="B909" t="s">
        <v>3921</v>
      </c>
      <c r="C909" s="1">
        <v>41926</v>
      </c>
      <c r="D909" s="1">
        <v>41929</v>
      </c>
      <c r="E909" t="s">
        <v>25</v>
      </c>
      <c r="F909" t="s">
        <v>3256</v>
      </c>
      <c r="G909" t="s">
        <v>3257</v>
      </c>
      <c r="H909" s="2" t="s">
        <v>28</v>
      </c>
      <c r="I909" s="7"/>
      <c r="J909" t="s">
        <v>3922</v>
      </c>
      <c r="K909" t="s">
        <v>533</v>
      </c>
      <c r="L909" t="s">
        <v>46</v>
      </c>
      <c r="M909" s="4" t="s">
        <v>47</v>
      </c>
      <c r="N909" s="2" t="s">
        <v>48</v>
      </c>
      <c r="O909" t="s">
        <v>3395</v>
      </c>
      <c r="P909" s="2" t="s">
        <v>50</v>
      </c>
      <c r="Q909" s="2" t="s">
        <v>107</v>
      </c>
      <c r="R909" t="s">
        <v>3396</v>
      </c>
      <c r="S909" s="8">
        <f t="shared" si="28"/>
        <v>1211.6399999999999</v>
      </c>
      <c r="T909" s="5">
        <v>1313.712</v>
      </c>
      <c r="U909" s="6">
        <v>4</v>
      </c>
      <c r="V909" s="6">
        <v>0.1</v>
      </c>
      <c r="W909" s="5">
        <v>102.072</v>
      </c>
      <c r="X909" s="6">
        <v>213.19</v>
      </c>
      <c r="Y909" s="6">
        <f t="shared" si="29"/>
        <v>7.7697394862800986E-2</v>
      </c>
      <c r="Z909" t="s">
        <v>61</v>
      </c>
    </row>
    <row r="910" spans="1:26" ht="15" customHeight="1" x14ac:dyDescent="0.35">
      <c r="A910">
        <v>22516</v>
      </c>
      <c r="B910" t="s">
        <v>3923</v>
      </c>
      <c r="C910" s="1">
        <v>41401</v>
      </c>
      <c r="D910" s="1">
        <v>41404</v>
      </c>
      <c r="E910" t="s">
        <v>25</v>
      </c>
      <c r="F910" t="s">
        <v>3924</v>
      </c>
      <c r="G910" t="s">
        <v>802</v>
      </c>
      <c r="H910" s="2" t="s">
        <v>28</v>
      </c>
      <c r="I910" s="7"/>
      <c r="J910" t="s">
        <v>294</v>
      </c>
      <c r="K910" t="s">
        <v>58</v>
      </c>
      <c r="L910" t="s">
        <v>46</v>
      </c>
      <c r="M910" s="4" t="s">
        <v>47</v>
      </c>
      <c r="N910" s="2" t="s">
        <v>48</v>
      </c>
      <c r="O910" t="s">
        <v>1500</v>
      </c>
      <c r="P910" s="2" t="s">
        <v>35</v>
      </c>
      <c r="Q910" s="2" t="s">
        <v>81</v>
      </c>
      <c r="R910" t="s">
        <v>1501</v>
      </c>
      <c r="S910" s="8">
        <f t="shared" si="28"/>
        <v>778.14</v>
      </c>
      <c r="T910" s="5">
        <v>972.56700000000001</v>
      </c>
      <c r="U910" s="6">
        <v>3</v>
      </c>
      <c r="V910" s="6">
        <v>0.1</v>
      </c>
      <c r="W910" s="5">
        <v>194.42699999999999</v>
      </c>
      <c r="X910" s="6">
        <v>213.19</v>
      </c>
      <c r="Y910" s="6">
        <f t="shared" si="29"/>
        <v>0.19991116293273367</v>
      </c>
      <c r="Z910" t="s">
        <v>38</v>
      </c>
    </row>
    <row r="911" spans="1:26" ht="15" customHeight="1" x14ac:dyDescent="0.35">
      <c r="A911">
        <v>23962</v>
      </c>
      <c r="B911" t="s">
        <v>3925</v>
      </c>
      <c r="C911" s="1">
        <v>41128</v>
      </c>
      <c r="D911" s="1">
        <v>41128</v>
      </c>
      <c r="E911" t="s">
        <v>73</v>
      </c>
      <c r="F911" t="s">
        <v>3926</v>
      </c>
      <c r="G911" t="s">
        <v>2209</v>
      </c>
      <c r="H911" s="2" t="s">
        <v>43</v>
      </c>
      <c r="I911" s="7"/>
      <c r="J911" t="s">
        <v>3746</v>
      </c>
      <c r="K911" t="s">
        <v>1122</v>
      </c>
      <c r="L911" t="s">
        <v>151</v>
      </c>
      <c r="M911" s="4" t="s">
        <v>152</v>
      </c>
      <c r="N911" s="2" t="s">
        <v>48</v>
      </c>
      <c r="O911" t="s">
        <v>3927</v>
      </c>
      <c r="P911" s="2" t="s">
        <v>35</v>
      </c>
      <c r="Q911" s="2" t="s">
        <v>81</v>
      </c>
      <c r="R911" t="s">
        <v>3928</v>
      </c>
      <c r="S911" s="8">
        <f t="shared" si="28"/>
        <v>700.56000000000017</v>
      </c>
      <c r="T911" s="5">
        <v>1273.5600000000002</v>
      </c>
      <c r="U911" s="6">
        <v>4</v>
      </c>
      <c r="V911" s="6">
        <v>0</v>
      </c>
      <c r="W911" s="5">
        <v>573</v>
      </c>
      <c r="X911" s="6">
        <v>213.03</v>
      </c>
      <c r="Y911" s="6">
        <f t="shared" si="29"/>
        <v>0.44991990954489769</v>
      </c>
      <c r="Z911" t="s">
        <v>61</v>
      </c>
    </row>
    <row r="912" spans="1:26" ht="15" customHeight="1" x14ac:dyDescent="0.35">
      <c r="A912">
        <v>19839</v>
      </c>
      <c r="B912" t="s">
        <v>3929</v>
      </c>
      <c r="C912" s="1">
        <v>41259</v>
      </c>
      <c r="D912" s="1">
        <v>41263</v>
      </c>
      <c r="E912" t="s">
        <v>98</v>
      </c>
      <c r="F912" t="s">
        <v>3930</v>
      </c>
      <c r="G912" t="s">
        <v>3931</v>
      </c>
      <c r="H912" s="2" t="s">
        <v>28</v>
      </c>
      <c r="I912" s="7"/>
      <c r="J912" t="s">
        <v>3932</v>
      </c>
      <c r="K912" t="s">
        <v>545</v>
      </c>
      <c r="L912" t="s">
        <v>67</v>
      </c>
      <c r="M912" s="4" t="s">
        <v>68</v>
      </c>
      <c r="N912" s="2" t="s">
        <v>69</v>
      </c>
      <c r="O912" t="s">
        <v>528</v>
      </c>
      <c r="P912" s="2" t="s">
        <v>35</v>
      </c>
      <c r="Q912" s="2" t="s">
        <v>36</v>
      </c>
      <c r="R912" t="s">
        <v>529</v>
      </c>
      <c r="S912" s="8">
        <f t="shared" si="28"/>
        <v>1087.7400000000002</v>
      </c>
      <c r="T912" s="5">
        <v>1908.1800000000003</v>
      </c>
      <c r="U912" s="6">
        <v>3</v>
      </c>
      <c r="V912" s="6">
        <v>0</v>
      </c>
      <c r="W912" s="5">
        <v>820.44</v>
      </c>
      <c r="X912" s="6">
        <v>212.94</v>
      </c>
      <c r="Y912" s="6">
        <f t="shared" si="29"/>
        <v>0.42995943778888779</v>
      </c>
      <c r="Z912" t="s">
        <v>61</v>
      </c>
    </row>
    <row r="913" spans="1:26" ht="15" customHeight="1" x14ac:dyDescent="0.35">
      <c r="A913">
        <v>37599</v>
      </c>
      <c r="B913" t="s">
        <v>3933</v>
      </c>
      <c r="C913" s="1">
        <v>42332</v>
      </c>
      <c r="D913" s="1">
        <v>42336</v>
      </c>
      <c r="E913" t="s">
        <v>98</v>
      </c>
      <c r="F913" t="s">
        <v>3934</v>
      </c>
      <c r="G913" t="s">
        <v>3066</v>
      </c>
      <c r="H913" s="2" t="s">
        <v>28</v>
      </c>
      <c r="I913" s="7">
        <v>75220</v>
      </c>
      <c r="J913" t="s">
        <v>2975</v>
      </c>
      <c r="K913" t="s">
        <v>166</v>
      </c>
      <c r="L913" t="s">
        <v>31</v>
      </c>
      <c r="M913" s="4" t="s">
        <v>32</v>
      </c>
      <c r="N913" s="2" t="s">
        <v>33</v>
      </c>
      <c r="O913" t="s">
        <v>3935</v>
      </c>
      <c r="P913" s="2" t="s">
        <v>35</v>
      </c>
      <c r="Q913" s="2" t="s">
        <v>36</v>
      </c>
      <c r="R913" t="s">
        <v>3936</v>
      </c>
      <c r="S913" s="8">
        <f t="shared" si="28"/>
        <v>176.36400000000003</v>
      </c>
      <c r="T913" s="5">
        <v>195.96000000000004</v>
      </c>
      <c r="U913" s="6">
        <v>5</v>
      </c>
      <c r="V913" s="6">
        <v>0.2</v>
      </c>
      <c r="W913" s="5">
        <v>19.596000000000018</v>
      </c>
      <c r="X913" s="6">
        <v>26.17</v>
      </c>
      <c r="Y913" s="6">
        <f t="shared" si="29"/>
        <v>0.10000000000000007</v>
      </c>
      <c r="Z913" t="s">
        <v>38</v>
      </c>
    </row>
    <row r="914" spans="1:26" ht="15" customHeight="1" x14ac:dyDescent="0.35">
      <c r="A914">
        <v>24932</v>
      </c>
      <c r="B914" t="s">
        <v>3937</v>
      </c>
      <c r="C914" s="1">
        <v>41227</v>
      </c>
      <c r="D914" s="1">
        <v>41231</v>
      </c>
      <c r="E914" t="s">
        <v>98</v>
      </c>
      <c r="F914" t="s">
        <v>3938</v>
      </c>
      <c r="G914" t="s">
        <v>3939</v>
      </c>
      <c r="H914" s="2" t="s">
        <v>28</v>
      </c>
      <c r="I914" s="7"/>
      <c r="J914" t="s">
        <v>3940</v>
      </c>
      <c r="K914" t="s">
        <v>58</v>
      </c>
      <c r="L914" t="s">
        <v>46</v>
      </c>
      <c r="M914" s="4" t="s">
        <v>47</v>
      </c>
      <c r="N914" s="2" t="s">
        <v>48</v>
      </c>
      <c r="O914" t="s">
        <v>3941</v>
      </c>
      <c r="P914" s="2" t="s">
        <v>50</v>
      </c>
      <c r="Q914" s="2" t="s">
        <v>107</v>
      </c>
      <c r="R914" t="s">
        <v>3942</v>
      </c>
      <c r="S914" s="8">
        <f t="shared" si="28"/>
        <v>3877.5</v>
      </c>
      <c r="T914" s="5">
        <v>2398.3739999999998</v>
      </c>
      <c r="U914" s="6">
        <v>11</v>
      </c>
      <c r="V914" s="6">
        <v>0.4</v>
      </c>
      <c r="W914" s="5">
        <v>-1479.126</v>
      </c>
      <c r="X914" s="6">
        <v>212.87</v>
      </c>
      <c r="Y914" s="6">
        <f t="shared" si="29"/>
        <v>-0.61672032802223509</v>
      </c>
      <c r="Z914" t="s">
        <v>38</v>
      </c>
    </row>
    <row r="915" spans="1:26" ht="15" customHeight="1" x14ac:dyDescent="0.35">
      <c r="A915">
        <v>45596</v>
      </c>
      <c r="B915" t="s">
        <v>3943</v>
      </c>
      <c r="C915" s="1">
        <v>41583</v>
      </c>
      <c r="D915" s="1">
        <v>41586</v>
      </c>
      <c r="E915" t="s">
        <v>25</v>
      </c>
      <c r="F915" t="s">
        <v>3944</v>
      </c>
      <c r="G915" t="s">
        <v>3945</v>
      </c>
      <c r="H915" s="2" t="s">
        <v>28</v>
      </c>
      <c r="I915" s="7"/>
      <c r="J915" t="s">
        <v>3946</v>
      </c>
      <c r="K915" t="s">
        <v>3946</v>
      </c>
      <c r="L915" t="s">
        <v>498</v>
      </c>
      <c r="M915" s="4" t="s">
        <v>201</v>
      </c>
      <c r="N915" s="2" t="s">
        <v>69</v>
      </c>
      <c r="O915" t="s">
        <v>3947</v>
      </c>
      <c r="P915" s="2" t="s">
        <v>35</v>
      </c>
      <c r="Q915" s="2" t="s">
        <v>283</v>
      </c>
      <c r="R915" t="s">
        <v>3948</v>
      </c>
      <c r="S915" s="8">
        <f t="shared" si="28"/>
        <v>449.04000000000008</v>
      </c>
      <c r="T915" s="5">
        <v>680.28000000000009</v>
      </c>
      <c r="U915" s="6">
        <v>4</v>
      </c>
      <c r="V915" s="6">
        <v>0</v>
      </c>
      <c r="W915" s="5">
        <v>231.24</v>
      </c>
      <c r="X915" s="6">
        <v>212.86</v>
      </c>
      <c r="Y915" s="6">
        <f t="shared" si="29"/>
        <v>0.33991885694125945</v>
      </c>
      <c r="Z915" t="s">
        <v>53</v>
      </c>
    </row>
    <row r="916" spans="1:26" ht="15" customHeight="1" x14ac:dyDescent="0.35">
      <c r="A916">
        <v>15270</v>
      </c>
      <c r="B916" t="s">
        <v>3949</v>
      </c>
      <c r="C916" s="1">
        <v>41280</v>
      </c>
      <c r="D916" s="1">
        <v>41283</v>
      </c>
      <c r="E916" t="s">
        <v>25</v>
      </c>
      <c r="F916" t="s">
        <v>3950</v>
      </c>
      <c r="G916" t="s">
        <v>1467</v>
      </c>
      <c r="H916" s="2" t="s">
        <v>43</v>
      </c>
      <c r="I916" s="7"/>
      <c r="J916" t="s">
        <v>3951</v>
      </c>
      <c r="K916" t="s">
        <v>3951</v>
      </c>
      <c r="L916" t="s">
        <v>3179</v>
      </c>
      <c r="M916" s="4" t="s">
        <v>219</v>
      </c>
      <c r="N916" s="2" t="s">
        <v>69</v>
      </c>
      <c r="O916" t="s">
        <v>3952</v>
      </c>
      <c r="P916" s="2" t="s">
        <v>35</v>
      </c>
      <c r="Q916" s="2" t="s">
        <v>81</v>
      </c>
      <c r="R916" t="s">
        <v>3953</v>
      </c>
      <c r="S916" s="8">
        <f t="shared" si="28"/>
        <v>626.66999999999996</v>
      </c>
      <c r="T916" s="5">
        <v>964.07999999999993</v>
      </c>
      <c r="U916" s="6">
        <v>3</v>
      </c>
      <c r="V916" s="6">
        <v>0</v>
      </c>
      <c r="W916" s="5">
        <v>337.40999999999997</v>
      </c>
      <c r="X916" s="6">
        <v>212.76</v>
      </c>
      <c r="Y916" s="6">
        <f t="shared" si="29"/>
        <v>0.34998132935026138</v>
      </c>
      <c r="Z916" t="s">
        <v>61</v>
      </c>
    </row>
    <row r="917" spans="1:26" ht="15" customHeight="1" x14ac:dyDescent="0.35">
      <c r="A917">
        <v>35712</v>
      </c>
      <c r="B917" t="s">
        <v>3954</v>
      </c>
      <c r="C917" s="1">
        <v>41241</v>
      </c>
      <c r="D917" s="1">
        <v>41248</v>
      </c>
      <c r="E917" t="s">
        <v>98</v>
      </c>
      <c r="F917" t="s">
        <v>3885</v>
      </c>
      <c r="G917" t="s">
        <v>3066</v>
      </c>
      <c r="H917" s="2" t="s">
        <v>28</v>
      </c>
      <c r="I917" s="7">
        <v>94122</v>
      </c>
      <c r="J917" t="s">
        <v>287</v>
      </c>
      <c r="K917" t="s">
        <v>288</v>
      </c>
      <c r="L917" t="s">
        <v>31</v>
      </c>
      <c r="M917" s="4" t="s">
        <v>113</v>
      </c>
      <c r="N917" s="2" t="s">
        <v>33</v>
      </c>
      <c r="O917" t="s">
        <v>3955</v>
      </c>
      <c r="P917" s="2" t="s">
        <v>35</v>
      </c>
      <c r="Q917" s="2" t="s">
        <v>36</v>
      </c>
      <c r="R917" t="s">
        <v>3956</v>
      </c>
      <c r="S917" s="8">
        <f t="shared" si="28"/>
        <v>503.92999999999995</v>
      </c>
      <c r="T917" s="5">
        <v>575.91999999999996</v>
      </c>
      <c r="U917" s="6">
        <v>2</v>
      </c>
      <c r="V917" s="6">
        <v>0.2</v>
      </c>
      <c r="W917" s="5">
        <v>71.989999999999981</v>
      </c>
      <c r="X917" s="6">
        <v>17.88</v>
      </c>
      <c r="Y917" s="6">
        <f t="shared" si="29"/>
        <v>0.12499999999999997</v>
      </c>
      <c r="Z917" t="s">
        <v>61</v>
      </c>
    </row>
    <row r="918" spans="1:26" ht="15" customHeight="1" x14ac:dyDescent="0.35">
      <c r="A918">
        <v>27922</v>
      </c>
      <c r="B918" t="s">
        <v>3957</v>
      </c>
      <c r="C918" s="1">
        <v>41174</v>
      </c>
      <c r="D918" s="1">
        <v>41178</v>
      </c>
      <c r="E918" t="s">
        <v>98</v>
      </c>
      <c r="F918" t="s">
        <v>3958</v>
      </c>
      <c r="G918" t="s">
        <v>3959</v>
      </c>
      <c r="H918" s="2" t="s">
        <v>65</v>
      </c>
      <c r="I918" s="7"/>
      <c r="J918" t="s">
        <v>2958</v>
      </c>
      <c r="K918" t="s">
        <v>533</v>
      </c>
      <c r="L918" t="s">
        <v>46</v>
      </c>
      <c r="M918" s="4" t="s">
        <v>47</v>
      </c>
      <c r="N918" s="2" t="s">
        <v>48</v>
      </c>
      <c r="O918" t="s">
        <v>1457</v>
      </c>
      <c r="P918" s="2" t="s">
        <v>35</v>
      </c>
      <c r="Q918" s="2" t="s">
        <v>81</v>
      </c>
      <c r="R918" t="s">
        <v>1458</v>
      </c>
      <c r="S918" s="8">
        <f t="shared" si="28"/>
        <v>1120.5</v>
      </c>
      <c r="T918" s="5">
        <v>1709.2349999999999</v>
      </c>
      <c r="U918" s="6">
        <v>5</v>
      </c>
      <c r="V918" s="6">
        <v>0.1</v>
      </c>
      <c r="W918" s="5">
        <v>588.73500000000001</v>
      </c>
      <c r="X918" s="6">
        <v>212.72</v>
      </c>
      <c r="Y918" s="6">
        <f t="shared" si="29"/>
        <v>0.34444356685885796</v>
      </c>
      <c r="Z918" t="s">
        <v>38</v>
      </c>
    </row>
    <row r="919" spans="1:26" ht="15" customHeight="1" x14ac:dyDescent="0.35">
      <c r="A919">
        <v>49747</v>
      </c>
      <c r="B919" t="s">
        <v>3960</v>
      </c>
      <c r="C919" s="1">
        <v>41514</v>
      </c>
      <c r="D919" s="1">
        <v>41516</v>
      </c>
      <c r="E919" t="s">
        <v>25</v>
      </c>
      <c r="F919" t="s">
        <v>3961</v>
      </c>
      <c r="G919" t="s">
        <v>2437</v>
      </c>
      <c r="H919" s="2" t="s">
        <v>28</v>
      </c>
      <c r="I919" s="7"/>
      <c r="J919" t="s">
        <v>3962</v>
      </c>
      <c r="K919" t="s">
        <v>3962</v>
      </c>
      <c r="L919" t="s">
        <v>2177</v>
      </c>
      <c r="M919" s="4" t="s">
        <v>133</v>
      </c>
      <c r="N919" s="2" t="s">
        <v>48</v>
      </c>
      <c r="O919" t="s">
        <v>499</v>
      </c>
      <c r="P919" s="2" t="s">
        <v>50</v>
      </c>
      <c r="Q919" s="2" t="s">
        <v>104</v>
      </c>
      <c r="R919" t="s">
        <v>500</v>
      </c>
      <c r="S919" s="8">
        <f t="shared" si="28"/>
        <v>864.30000000000018</v>
      </c>
      <c r="T919" s="5">
        <v>929.34000000000015</v>
      </c>
      <c r="U919" s="6">
        <v>2</v>
      </c>
      <c r="V919" s="6">
        <v>0</v>
      </c>
      <c r="W919" s="5">
        <v>65.039999999999992</v>
      </c>
      <c r="X919" s="6">
        <v>212.15</v>
      </c>
      <c r="Y919" s="6">
        <f t="shared" si="29"/>
        <v>6.998515075214666E-2</v>
      </c>
      <c r="Z919" t="s">
        <v>61</v>
      </c>
    </row>
    <row r="920" spans="1:26" ht="15" customHeight="1" x14ac:dyDescent="0.35">
      <c r="A920">
        <v>36180</v>
      </c>
      <c r="B920" t="s">
        <v>3963</v>
      </c>
      <c r="C920" s="1">
        <v>42072</v>
      </c>
      <c r="D920" s="1">
        <v>42079</v>
      </c>
      <c r="E920" t="s">
        <v>98</v>
      </c>
      <c r="F920" t="s">
        <v>3885</v>
      </c>
      <c r="G920" t="s">
        <v>3066</v>
      </c>
      <c r="H920" s="2" t="s">
        <v>28</v>
      </c>
      <c r="I920" s="7">
        <v>92804</v>
      </c>
      <c r="J920" t="s">
        <v>3964</v>
      </c>
      <c r="K920" t="s">
        <v>288</v>
      </c>
      <c r="L920" t="s">
        <v>31</v>
      </c>
      <c r="M920" s="4" t="s">
        <v>113</v>
      </c>
      <c r="N920" s="2" t="s">
        <v>33</v>
      </c>
      <c r="O920" t="s">
        <v>3965</v>
      </c>
      <c r="P920" s="2" t="s">
        <v>117</v>
      </c>
      <c r="Q920" s="2" t="s">
        <v>393</v>
      </c>
      <c r="R920" t="s">
        <v>3966</v>
      </c>
      <c r="S920" s="8">
        <f t="shared" si="28"/>
        <v>107.00000000000003</v>
      </c>
      <c r="T920" s="5">
        <v>171.20000000000002</v>
      </c>
      <c r="U920" s="6">
        <v>5</v>
      </c>
      <c r="V920" s="6">
        <v>0.2</v>
      </c>
      <c r="W920" s="5">
        <v>64.199999999999989</v>
      </c>
      <c r="X920" s="6">
        <v>12.9</v>
      </c>
      <c r="Y920" s="6">
        <f t="shared" si="29"/>
        <v>0.37499999999999989</v>
      </c>
      <c r="Z920" t="s">
        <v>61</v>
      </c>
    </row>
    <row r="921" spans="1:26" ht="15" customHeight="1" x14ac:dyDescent="0.35">
      <c r="A921">
        <v>31562</v>
      </c>
      <c r="B921" t="s">
        <v>3967</v>
      </c>
      <c r="C921" s="1">
        <v>41588</v>
      </c>
      <c r="D921" s="1">
        <v>41593</v>
      </c>
      <c r="E921" t="s">
        <v>98</v>
      </c>
      <c r="F921" t="s">
        <v>3885</v>
      </c>
      <c r="G921" t="s">
        <v>3066</v>
      </c>
      <c r="H921" s="2" t="s">
        <v>28</v>
      </c>
      <c r="I921" s="7">
        <v>94513</v>
      </c>
      <c r="J921" t="s">
        <v>3968</v>
      </c>
      <c r="K921" t="s">
        <v>288</v>
      </c>
      <c r="L921" t="s">
        <v>31</v>
      </c>
      <c r="M921" s="4" t="s">
        <v>113</v>
      </c>
      <c r="N921" s="2" t="s">
        <v>33</v>
      </c>
      <c r="O921" t="s">
        <v>3969</v>
      </c>
      <c r="P921" s="2" t="s">
        <v>35</v>
      </c>
      <c r="Q921" s="2" t="s">
        <v>314</v>
      </c>
      <c r="R921" t="s">
        <v>3970</v>
      </c>
      <c r="S921" s="8">
        <f t="shared" si="28"/>
        <v>44.744</v>
      </c>
      <c r="T921" s="5">
        <v>79.900000000000006</v>
      </c>
      <c r="U921" s="6">
        <v>2</v>
      </c>
      <c r="V921" s="6">
        <v>0</v>
      </c>
      <c r="W921" s="5">
        <v>35.156000000000006</v>
      </c>
      <c r="X921" s="6">
        <v>5.46</v>
      </c>
      <c r="Y921" s="6">
        <f t="shared" si="29"/>
        <v>0.44000000000000006</v>
      </c>
      <c r="Z921" t="s">
        <v>61</v>
      </c>
    </row>
    <row r="922" spans="1:26" ht="15" customHeight="1" x14ac:dyDescent="0.35">
      <c r="A922">
        <v>26745</v>
      </c>
      <c r="B922" t="s">
        <v>3971</v>
      </c>
      <c r="C922" s="1">
        <v>42172</v>
      </c>
      <c r="D922" s="1">
        <v>42176</v>
      </c>
      <c r="E922" t="s">
        <v>98</v>
      </c>
      <c r="F922" t="s">
        <v>3972</v>
      </c>
      <c r="G922" t="s">
        <v>3973</v>
      </c>
      <c r="H922" s="2" t="s">
        <v>43</v>
      </c>
      <c r="I922" s="7"/>
      <c r="J922" t="s">
        <v>57</v>
      </c>
      <c r="K922" t="s">
        <v>58</v>
      </c>
      <c r="L922" t="s">
        <v>46</v>
      </c>
      <c r="M922" s="4" t="s">
        <v>47</v>
      </c>
      <c r="N922" s="2" t="s">
        <v>48</v>
      </c>
      <c r="O922" t="s">
        <v>1953</v>
      </c>
      <c r="P922" s="2" t="s">
        <v>35</v>
      </c>
      <c r="Q922" s="2" t="s">
        <v>81</v>
      </c>
      <c r="R922" t="s">
        <v>1954</v>
      </c>
      <c r="S922" s="8">
        <f t="shared" si="28"/>
        <v>1589.2799999999997</v>
      </c>
      <c r="T922" s="5">
        <v>2383.857</v>
      </c>
      <c r="U922" s="6">
        <v>7</v>
      </c>
      <c r="V922" s="6">
        <v>0.1</v>
      </c>
      <c r="W922" s="5">
        <v>794.57700000000023</v>
      </c>
      <c r="X922" s="6">
        <v>211.7</v>
      </c>
      <c r="Y922" s="6">
        <f t="shared" si="29"/>
        <v>0.33331571482685424</v>
      </c>
      <c r="Z922" t="s">
        <v>38</v>
      </c>
    </row>
    <row r="923" spans="1:26" ht="15" customHeight="1" x14ac:dyDescent="0.35">
      <c r="A923">
        <v>16452</v>
      </c>
      <c r="B923" t="s">
        <v>3974</v>
      </c>
      <c r="C923" s="1">
        <v>41430</v>
      </c>
      <c r="D923" s="1">
        <v>41436</v>
      </c>
      <c r="E923" t="s">
        <v>98</v>
      </c>
      <c r="F923" t="s">
        <v>3975</v>
      </c>
      <c r="G923" t="s">
        <v>3976</v>
      </c>
      <c r="H923" s="2" t="s">
        <v>43</v>
      </c>
      <c r="I923" s="7"/>
      <c r="J923" t="s">
        <v>3977</v>
      </c>
      <c r="K923" t="s">
        <v>320</v>
      </c>
      <c r="L923" t="s">
        <v>218</v>
      </c>
      <c r="M923" s="4" t="s">
        <v>219</v>
      </c>
      <c r="N923" s="2" t="s">
        <v>69</v>
      </c>
      <c r="O923" t="s">
        <v>3906</v>
      </c>
      <c r="P923" s="2" t="s">
        <v>35</v>
      </c>
      <c r="Q923" s="2" t="s">
        <v>81</v>
      </c>
      <c r="R923" t="s">
        <v>3907</v>
      </c>
      <c r="S923" s="8">
        <f t="shared" si="28"/>
        <v>1059.3</v>
      </c>
      <c r="T923" s="5">
        <v>1891.5</v>
      </c>
      <c r="U923" s="6">
        <v>5</v>
      </c>
      <c r="V923" s="6">
        <v>0</v>
      </c>
      <c r="W923" s="5">
        <v>832.2</v>
      </c>
      <c r="X923" s="6">
        <v>211.56</v>
      </c>
      <c r="Y923" s="6">
        <f t="shared" si="29"/>
        <v>0.43996827914353692</v>
      </c>
      <c r="Z923" t="s">
        <v>61</v>
      </c>
    </row>
    <row r="924" spans="1:26" ht="15" customHeight="1" x14ac:dyDescent="0.35">
      <c r="A924">
        <v>7361</v>
      </c>
      <c r="B924" t="s">
        <v>3978</v>
      </c>
      <c r="C924" s="1">
        <v>41762</v>
      </c>
      <c r="D924" s="1">
        <v>41763</v>
      </c>
      <c r="E924" t="s">
        <v>25</v>
      </c>
      <c r="F924" t="s">
        <v>3979</v>
      </c>
      <c r="G924" t="s">
        <v>1047</v>
      </c>
      <c r="H924" s="2" t="s">
        <v>43</v>
      </c>
      <c r="I924" s="7"/>
      <c r="J924" t="s">
        <v>3980</v>
      </c>
      <c r="K924" t="s">
        <v>3980</v>
      </c>
      <c r="L924" t="s">
        <v>273</v>
      </c>
      <c r="M924" s="4" t="s">
        <v>274</v>
      </c>
      <c r="N924" s="2" t="s">
        <v>143</v>
      </c>
      <c r="O924" t="s">
        <v>3981</v>
      </c>
      <c r="P924" s="2" t="s">
        <v>117</v>
      </c>
      <c r="Q924" s="2" t="s">
        <v>154</v>
      </c>
      <c r="R924" t="s">
        <v>3982</v>
      </c>
      <c r="S924" s="8">
        <f t="shared" si="28"/>
        <v>843.84000000000015</v>
      </c>
      <c r="T924" s="5">
        <v>912.24000000000012</v>
      </c>
      <c r="U924" s="6">
        <v>3</v>
      </c>
      <c r="V924" s="6">
        <v>0.2</v>
      </c>
      <c r="W924" s="5">
        <v>68.400000000000006</v>
      </c>
      <c r="X924" s="6">
        <v>211.554</v>
      </c>
      <c r="Y924" s="6">
        <f t="shared" si="29"/>
        <v>7.4980268350434087E-2</v>
      </c>
      <c r="Z924" t="s">
        <v>38</v>
      </c>
    </row>
    <row r="925" spans="1:26" ht="15" customHeight="1" x14ac:dyDescent="0.35">
      <c r="A925">
        <v>6274</v>
      </c>
      <c r="B925" t="s">
        <v>3983</v>
      </c>
      <c r="C925" s="1">
        <v>41914</v>
      </c>
      <c r="D925" s="1">
        <v>41917</v>
      </c>
      <c r="E925" t="s">
        <v>25</v>
      </c>
      <c r="F925" t="s">
        <v>3984</v>
      </c>
      <c r="G925" t="s">
        <v>3985</v>
      </c>
      <c r="H925" s="2" t="s">
        <v>65</v>
      </c>
      <c r="I925" s="7"/>
      <c r="J925" t="s">
        <v>3986</v>
      </c>
      <c r="K925" t="s">
        <v>3986</v>
      </c>
      <c r="L925" t="s">
        <v>509</v>
      </c>
      <c r="M925" s="4" t="s">
        <v>228</v>
      </c>
      <c r="N925" s="2" t="s">
        <v>143</v>
      </c>
      <c r="O925" t="s">
        <v>732</v>
      </c>
      <c r="P925" s="2" t="s">
        <v>35</v>
      </c>
      <c r="Q925" s="2" t="s">
        <v>81</v>
      </c>
      <c r="R925" t="s">
        <v>733</v>
      </c>
      <c r="S925" s="8">
        <f t="shared" si="28"/>
        <v>569.52</v>
      </c>
      <c r="T925" s="5">
        <v>947.22176000000002</v>
      </c>
      <c r="U925" s="6">
        <v>4</v>
      </c>
      <c r="V925" s="6">
        <v>2E-3</v>
      </c>
      <c r="W925" s="5">
        <v>377.70176000000004</v>
      </c>
      <c r="X925" s="6">
        <v>211.55199999999999</v>
      </c>
      <c r="Y925" s="6">
        <f t="shared" si="29"/>
        <v>0.39874692067884931</v>
      </c>
      <c r="Z925" t="s">
        <v>38</v>
      </c>
    </row>
    <row r="926" spans="1:26" ht="15" customHeight="1" x14ac:dyDescent="0.35">
      <c r="A926">
        <v>19775</v>
      </c>
      <c r="B926" t="s">
        <v>3987</v>
      </c>
      <c r="C926" s="1">
        <v>41257</v>
      </c>
      <c r="D926" s="1">
        <v>41261</v>
      </c>
      <c r="E926" t="s">
        <v>98</v>
      </c>
      <c r="F926" t="s">
        <v>3988</v>
      </c>
      <c r="G926" t="s">
        <v>3989</v>
      </c>
      <c r="H926" s="2" t="s">
        <v>28</v>
      </c>
      <c r="I926" s="7"/>
      <c r="J926" t="s">
        <v>527</v>
      </c>
      <c r="K926" t="s">
        <v>320</v>
      </c>
      <c r="L926" t="s">
        <v>218</v>
      </c>
      <c r="M926" s="4" t="s">
        <v>219</v>
      </c>
      <c r="N926" s="2" t="s">
        <v>69</v>
      </c>
      <c r="O926" t="s">
        <v>824</v>
      </c>
      <c r="P926" s="2" t="s">
        <v>50</v>
      </c>
      <c r="Q926" s="2" t="s">
        <v>107</v>
      </c>
      <c r="R926" t="s">
        <v>825</v>
      </c>
      <c r="S926" s="8">
        <f t="shared" si="28"/>
        <v>1366.1999999999998</v>
      </c>
      <c r="T926" s="5">
        <v>1983.0149999999999</v>
      </c>
      <c r="U926" s="6">
        <v>5</v>
      </c>
      <c r="V926" s="6">
        <v>0.1</v>
      </c>
      <c r="W926" s="5">
        <v>616.81500000000005</v>
      </c>
      <c r="X926" s="6">
        <v>211.36</v>
      </c>
      <c r="Y926" s="6">
        <f t="shared" si="29"/>
        <v>0.31104908434883249</v>
      </c>
      <c r="Z926" t="s">
        <v>38</v>
      </c>
    </row>
    <row r="927" spans="1:26" ht="15" customHeight="1" x14ac:dyDescent="0.35">
      <c r="A927">
        <v>4000</v>
      </c>
      <c r="B927" t="s">
        <v>3990</v>
      </c>
      <c r="C927" s="1">
        <v>41572</v>
      </c>
      <c r="D927" s="1">
        <v>41576</v>
      </c>
      <c r="E927" t="s">
        <v>98</v>
      </c>
      <c r="F927" t="s">
        <v>3991</v>
      </c>
      <c r="G927" t="s">
        <v>3945</v>
      </c>
      <c r="H927" s="2" t="s">
        <v>28</v>
      </c>
      <c r="I927" s="7"/>
      <c r="J927" t="s">
        <v>1381</v>
      </c>
      <c r="K927" t="s">
        <v>1381</v>
      </c>
      <c r="L927" t="s">
        <v>509</v>
      </c>
      <c r="M927" s="4" t="s">
        <v>228</v>
      </c>
      <c r="N927" s="2" t="s">
        <v>143</v>
      </c>
      <c r="O927" t="s">
        <v>229</v>
      </c>
      <c r="P927" s="2" t="s">
        <v>35</v>
      </c>
      <c r="Q927" s="2" t="s">
        <v>36</v>
      </c>
      <c r="R927" t="s">
        <v>230</v>
      </c>
      <c r="S927" s="8">
        <f t="shared" si="28"/>
        <v>1717.3</v>
      </c>
      <c r="T927" s="5">
        <v>2146.6</v>
      </c>
      <c r="U927" s="6">
        <v>5</v>
      </c>
      <c r="V927" s="6">
        <v>0</v>
      </c>
      <c r="W927" s="5">
        <v>429.3</v>
      </c>
      <c r="X927" s="6">
        <v>211.30700000000002</v>
      </c>
      <c r="Y927" s="6">
        <f t="shared" si="29"/>
        <v>0.19999068294046402</v>
      </c>
      <c r="Z927" t="s">
        <v>61</v>
      </c>
    </row>
    <row r="928" spans="1:26" ht="15" customHeight="1" x14ac:dyDescent="0.35">
      <c r="A928">
        <v>10501</v>
      </c>
      <c r="B928" t="s">
        <v>3992</v>
      </c>
      <c r="C928" s="1">
        <v>41688</v>
      </c>
      <c r="D928" s="1">
        <v>41695</v>
      </c>
      <c r="E928" t="s">
        <v>98</v>
      </c>
      <c r="F928" t="s">
        <v>3993</v>
      </c>
      <c r="G928" t="s">
        <v>3994</v>
      </c>
      <c r="H928" s="2" t="s">
        <v>43</v>
      </c>
      <c r="I928" s="7"/>
      <c r="J928" t="s">
        <v>3995</v>
      </c>
      <c r="K928" t="s">
        <v>1152</v>
      </c>
      <c r="L928" t="s">
        <v>481</v>
      </c>
      <c r="M928" s="4" t="s">
        <v>177</v>
      </c>
      <c r="N928" s="2" t="s">
        <v>69</v>
      </c>
      <c r="O928" t="s">
        <v>1666</v>
      </c>
      <c r="P928" s="2" t="s">
        <v>35</v>
      </c>
      <c r="Q928" s="2" t="s">
        <v>81</v>
      </c>
      <c r="R928" t="s">
        <v>1667</v>
      </c>
      <c r="S928" s="8">
        <f t="shared" si="28"/>
        <v>1584.0900000000001</v>
      </c>
      <c r="T928" s="5">
        <v>2879.82</v>
      </c>
      <c r="U928" s="6">
        <v>9</v>
      </c>
      <c r="V928" s="6">
        <v>0</v>
      </c>
      <c r="W928" s="5">
        <v>1295.73</v>
      </c>
      <c r="X928" s="6">
        <v>211.3</v>
      </c>
      <c r="Y928" s="6">
        <f t="shared" si="29"/>
        <v>0.44993437089818111</v>
      </c>
      <c r="Z928" t="s">
        <v>61</v>
      </c>
    </row>
    <row r="929" spans="1:26" ht="15" customHeight="1" x14ac:dyDescent="0.35">
      <c r="A929">
        <v>10780</v>
      </c>
      <c r="B929" t="s">
        <v>3996</v>
      </c>
      <c r="C929" s="1">
        <v>42258</v>
      </c>
      <c r="D929" s="1">
        <v>42259</v>
      </c>
      <c r="E929" t="s">
        <v>25</v>
      </c>
      <c r="F929" t="s">
        <v>3997</v>
      </c>
      <c r="G929" t="s">
        <v>2684</v>
      </c>
      <c r="H929" s="2" t="s">
        <v>43</v>
      </c>
      <c r="I929" s="7"/>
      <c r="J929" t="s">
        <v>3998</v>
      </c>
      <c r="K929" t="s">
        <v>1416</v>
      </c>
      <c r="L929" t="s">
        <v>161</v>
      </c>
      <c r="M929" s="4" t="s">
        <v>68</v>
      </c>
      <c r="N929" s="2" t="s">
        <v>69</v>
      </c>
      <c r="O929" t="s">
        <v>3999</v>
      </c>
      <c r="P929" s="2" t="s">
        <v>50</v>
      </c>
      <c r="Q929" s="2" t="s">
        <v>104</v>
      </c>
      <c r="R929" t="s">
        <v>4000</v>
      </c>
      <c r="S929" s="8">
        <f t="shared" si="28"/>
        <v>2245.9500000000003</v>
      </c>
      <c r="T929" s="5">
        <v>1622.0100000000002</v>
      </c>
      <c r="U929" s="6">
        <v>5</v>
      </c>
      <c r="V929" s="6">
        <v>0.35</v>
      </c>
      <c r="W929" s="5">
        <v>-623.94000000000005</v>
      </c>
      <c r="X929" s="6">
        <v>211.17</v>
      </c>
      <c r="Y929" s="6">
        <f t="shared" si="29"/>
        <v>-0.38467087132631733</v>
      </c>
      <c r="Z929" t="s">
        <v>38</v>
      </c>
    </row>
    <row r="930" spans="1:26" ht="15" customHeight="1" x14ac:dyDescent="0.35">
      <c r="A930">
        <v>17707</v>
      </c>
      <c r="B930" t="s">
        <v>4001</v>
      </c>
      <c r="C930" s="1">
        <v>41927</v>
      </c>
      <c r="D930" s="1">
        <v>41931</v>
      </c>
      <c r="E930" t="s">
        <v>98</v>
      </c>
      <c r="F930" t="s">
        <v>4002</v>
      </c>
      <c r="G930" t="s">
        <v>2137</v>
      </c>
      <c r="H930" s="2" t="s">
        <v>28</v>
      </c>
      <c r="I930" s="7"/>
      <c r="J930" t="s">
        <v>159</v>
      </c>
      <c r="K930" t="s">
        <v>160</v>
      </c>
      <c r="L930" t="s">
        <v>161</v>
      </c>
      <c r="M930" s="4" t="s">
        <v>68</v>
      </c>
      <c r="N930" s="2" t="s">
        <v>69</v>
      </c>
      <c r="O930" t="s">
        <v>2389</v>
      </c>
      <c r="P930" s="2" t="s">
        <v>117</v>
      </c>
      <c r="Q930" s="2" t="s">
        <v>154</v>
      </c>
      <c r="R930" t="s">
        <v>2390</v>
      </c>
      <c r="S930" s="8">
        <f t="shared" si="28"/>
        <v>1219.6799999999998</v>
      </c>
      <c r="T930" s="5">
        <v>1503.6839999999997</v>
      </c>
      <c r="U930" s="6">
        <v>6</v>
      </c>
      <c r="V930" s="6">
        <v>0.1</v>
      </c>
      <c r="W930" s="5">
        <v>284.00399999999991</v>
      </c>
      <c r="X930" s="6">
        <v>211.16</v>
      </c>
      <c r="Y930" s="6">
        <f t="shared" si="29"/>
        <v>0.18887213004860059</v>
      </c>
      <c r="Z930" t="s">
        <v>38</v>
      </c>
    </row>
    <row r="931" spans="1:26" ht="15" customHeight="1" x14ac:dyDescent="0.35">
      <c r="A931">
        <v>36273</v>
      </c>
      <c r="B931" t="s">
        <v>3877</v>
      </c>
      <c r="C931" s="1">
        <v>41615</v>
      </c>
      <c r="D931" s="1">
        <v>41617</v>
      </c>
      <c r="E931" t="s">
        <v>25</v>
      </c>
      <c r="F931" t="s">
        <v>3878</v>
      </c>
      <c r="G931" t="s">
        <v>3066</v>
      </c>
      <c r="H931" s="2" t="s">
        <v>28</v>
      </c>
      <c r="I931" s="7">
        <v>10024</v>
      </c>
      <c r="J931" t="s">
        <v>312</v>
      </c>
      <c r="K931" t="s">
        <v>256</v>
      </c>
      <c r="L931" t="s">
        <v>31</v>
      </c>
      <c r="M931" s="4" t="s">
        <v>257</v>
      </c>
      <c r="N931" s="2" t="s">
        <v>33</v>
      </c>
      <c r="O931" t="s">
        <v>4003</v>
      </c>
      <c r="P931" s="2" t="s">
        <v>117</v>
      </c>
      <c r="Q931" s="2" t="s">
        <v>393</v>
      </c>
      <c r="R931" t="s">
        <v>4004</v>
      </c>
      <c r="S931" s="8">
        <f t="shared" si="28"/>
        <v>14.151</v>
      </c>
      <c r="T931" s="5">
        <v>21.36</v>
      </c>
      <c r="U931" s="6">
        <v>5</v>
      </c>
      <c r="V931" s="6">
        <v>0.2</v>
      </c>
      <c r="W931" s="5">
        <v>7.2089999999999996</v>
      </c>
      <c r="X931" s="6">
        <v>2.13</v>
      </c>
      <c r="Y931" s="6">
        <f t="shared" si="29"/>
        <v>0.33749999999999997</v>
      </c>
      <c r="Z931" t="s">
        <v>61</v>
      </c>
    </row>
    <row r="932" spans="1:26" ht="15" customHeight="1" x14ac:dyDescent="0.35">
      <c r="A932">
        <v>21476</v>
      </c>
      <c r="B932" t="s">
        <v>4005</v>
      </c>
      <c r="C932" s="1">
        <v>41928</v>
      </c>
      <c r="D932" s="1">
        <v>41930</v>
      </c>
      <c r="E932" t="s">
        <v>25</v>
      </c>
      <c r="F932" t="s">
        <v>4006</v>
      </c>
      <c r="G932" t="s">
        <v>366</v>
      </c>
      <c r="H932" s="2" t="s">
        <v>43</v>
      </c>
      <c r="I932" s="7"/>
      <c r="J932" t="s">
        <v>2721</v>
      </c>
      <c r="K932" t="s">
        <v>591</v>
      </c>
      <c r="L932" t="s">
        <v>331</v>
      </c>
      <c r="M932" s="4" t="s">
        <v>332</v>
      </c>
      <c r="N932" s="2" t="s">
        <v>48</v>
      </c>
      <c r="O932" t="s">
        <v>2087</v>
      </c>
      <c r="P932" s="2" t="s">
        <v>117</v>
      </c>
      <c r="Q932" s="2" t="s">
        <v>154</v>
      </c>
      <c r="R932" t="s">
        <v>2088</v>
      </c>
      <c r="S932" s="8">
        <f t="shared" si="28"/>
        <v>645.95999999999992</v>
      </c>
      <c r="T932" s="5">
        <v>893.56139999999994</v>
      </c>
      <c r="U932" s="6">
        <v>2</v>
      </c>
      <c r="V932" s="6">
        <v>0.17</v>
      </c>
      <c r="W932" s="5">
        <v>247.60140000000001</v>
      </c>
      <c r="X932" s="6">
        <v>211.08</v>
      </c>
      <c r="Y932" s="6">
        <f t="shared" si="29"/>
        <v>0.27709500432762652</v>
      </c>
      <c r="Z932" t="s">
        <v>53</v>
      </c>
    </row>
    <row r="933" spans="1:26" ht="15" customHeight="1" x14ac:dyDescent="0.35">
      <c r="A933">
        <v>4020</v>
      </c>
      <c r="B933" t="s">
        <v>4007</v>
      </c>
      <c r="C933" s="1">
        <v>42074</v>
      </c>
      <c r="D933" s="1">
        <v>42077</v>
      </c>
      <c r="E933" t="s">
        <v>25</v>
      </c>
      <c r="F933" t="s">
        <v>4008</v>
      </c>
      <c r="G933" t="s">
        <v>416</v>
      </c>
      <c r="H933" s="2" t="s">
        <v>28</v>
      </c>
      <c r="I933" s="7"/>
      <c r="J933" t="s">
        <v>4009</v>
      </c>
      <c r="K933" t="s">
        <v>4010</v>
      </c>
      <c r="L933" t="s">
        <v>1496</v>
      </c>
      <c r="M933" s="4" t="s">
        <v>274</v>
      </c>
      <c r="N933" s="2" t="s">
        <v>143</v>
      </c>
      <c r="O933" t="s">
        <v>245</v>
      </c>
      <c r="P933" s="2" t="s">
        <v>50</v>
      </c>
      <c r="Q933" s="2" t="s">
        <v>104</v>
      </c>
      <c r="R933" t="s">
        <v>246</v>
      </c>
      <c r="S933" s="8">
        <f t="shared" si="28"/>
        <v>823.28</v>
      </c>
      <c r="T933" s="5">
        <v>1143.44</v>
      </c>
      <c r="U933" s="6">
        <v>2</v>
      </c>
      <c r="V933" s="6">
        <v>0</v>
      </c>
      <c r="W933" s="5">
        <v>320.16000000000003</v>
      </c>
      <c r="X933" s="6">
        <v>210.79499999999999</v>
      </c>
      <c r="Y933" s="6">
        <f t="shared" si="29"/>
        <v>0.27999720142727208</v>
      </c>
      <c r="Z933" t="s">
        <v>53</v>
      </c>
    </row>
    <row r="934" spans="1:26" ht="15" customHeight="1" x14ac:dyDescent="0.35">
      <c r="A934">
        <v>45898</v>
      </c>
      <c r="B934" t="s">
        <v>4011</v>
      </c>
      <c r="C934" s="1">
        <v>42264</v>
      </c>
      <c r="D934" s="1">
        <v>42268</v>
      </c>
      <c r="E934" t="s">
        <v>98</v>
      </c>
      <c r="F934" t="s">
        <v>4012</v>
      </c>
      <c r="G934" t="s">
        <v>1479</v>
      </c>
      <c r="H934" s="2" t="s">
        <v>65</v>
      </c>
      <c r="I934" s="7"/>
      <c r="J934" t="s">
        <v>4013</v>
      </c>
      <c r="K934" t="s">
        <v>4014</v>
      </c>
      <c r="L934" t="s">
        <v>571</v>
      </c>
      <c r="M934" s="4" t="s">
        <v>572</v>
      </c>
      <c r="N934" s="2" t="s">
        <v>79</v>
      </c>
      <c r="O934" t="s">
        <v>2419</v>
      </c>
      <c r="P934" s="2" t="s">
        <v>35</v>
      </c>
      <c r="Q934" s="2" t="s">
        <v>81</v>
      </c>
      <c r="R934" t="s">
        <v>2420</v>
      </c>
      <c r="S934" s="8">
        <f t="shared" si="28"/>
        <v>2143.8000000000002</v>
      </c>
      <c r="T934" s="5">
        <v>2280.6000000000004</v>
      </c>
      <c r="U934" s="6">
        <v>6</v>
      </c>
      <c r="V934" s="6">
        <v>0</v>
      </c>
      <c r="W934" s="5">
        <v>136.79999999999998</v>
      </c>
      <c r="X934" s="6">
        <v>210.65</v>
      </c>
      <c r="Y934" s="6">
        <f t="shared" si="29"/>
        <v>5.9984214680347259E-2</v>
      </c>
      <c r="Z934" t="s">
        <v>61</v>
      </c>
    </row>
    <row r="935" spans="1:26" ht="15" customHeight="1" x14ac:dyDescent="0.35">
      <c r="A935">
        <v>8137</v>
      </c>
      <c r="B935" t="s">
        <v>4015</v>
      </c>
      <c r="C935" s="1">
        <v>41216</v>
      </c>
      <c r="D935" s="1">
        <v>41218</v>
      </c>
      <c r="E935" t="s">
        <v>40</v>
      </c>
      <c r="F935" t="s">
        <v>4016</v>
      </c>
      <c r="G935" t="s">
        <v>484</v>
      </c>
      <c r="H935" s="2" t="s">
        <v>43</v>
      </c>
      <c r="I935" s="7"/>
      <c r="J935" t="s">
        <v>4017</v>
      </c>
      <c r="K935" t="s">
        <v>4017</v>
      </c>
      <c r="L935" t="s">
        <v>4018</v>
      </c>
      <c r="M935" s="4" t="s">
        <v>142</v>
      </c>
      <c r="N935" s="2" t="s">
        <v>143</v>
      </c>
      <c r="O935" t="s">
        <v>4019</v>
      </c>
      <c r="P935" s="2" t="s">
        <v>117</v>
      </c>
      <c r="Q935" s="2" t="s">
        <v>154</v>
      </c>
      <c r="R935" t="s">
        <v>4020</v>
      </c>
      <c r="S935" s="8">
        <f t="shared" si="28"/>
        <v>1275.6799999999998</v>
      </c>
      <c r="T935" s="5">
        <v>1401.84</v>
      </c>
      <c r="U935" s="6">
        <v>4</v>
      </c>
      <c r="V935" s="6">
        <v>0</v>
      </c>
      <c r="W935" s="5">
        <v>126.16</v>
      </c>
      <c r="X935" s="6">
        <v>210.637</v>
      </c>
      <c r="Y935" s="6">
        <f t="shared" si="29"/>
        <v>8.9996005250242539E-2</v>
      </c>
      <c r="Z935" t="s">
        <v>38</v>
      </c>
    </row>
    <row r="936" spans="1:26" ht="15" customHeight="1" x14ac:dyDescent="0.35">
      <c r="A936">
        <v>12242</v>
      </c>
      <c r="B936" t="s">
        <v>4021</v>
      </c>
      <c r="C936" s="1">
        <v>42276</v>
      </c>
      <c r="D936" s="1">
        <v>42283</v>
      </c>
      <c r="E936" t="s">
        <v>98</v>
      </c>
      <c r="F936" t="s">
        <v>4022</v>
      </c>
      <c r="G936" t="s">
        <v>1171</v>
      </c>
      <c r="H936" s="2" t="s">
        <v>43</v>
      </c>
      <c r="I936" s="7"/>
      <c r="J936" t="s">
        <v>4023</v>
      </c>
      <c r="K936" t="s">
        <v>682</v>
      </c>
      <c r="L936" t="s">
        <v>67</v>
      </c>
      <c r="M936" s="4" t="s">
        <v>68</v>
      </c>
      <c r="N936" s="2" t="s">
        <v>69</v>
      </c>
      <c r="O936" t="s">
        <v>4024</v>
      </c>
      <c r="P936" s="2" t="s">
        <v>35</v>
      </c>
      <c r="Q936" s="2" t="s">
        <v>283</v>
      </c>
      <c r="R936" t="s">
        <v>4025</v>
      </c>
      <c r="S936" s="8">
        <f t="shared" si="28"/>
        <v>2004.7200000000003</v>
      </c>
      <c r="T936" s="5">
        <v>2088.2400000000002</v>
      </c>
      <c r="U936" s="6">
        <v>8</v>
      </c>
      <c r="V936" s="6">
        <v>0</v>
      </c>
      <c r="W936" s="5">
        <v>83.52</v>
      </c>
      <c r="X936" s="6">
        <v>210.59</v>
      </c>
      <c r="Y936" s="6">
        <f t="shared" si="29"/>
        <v>3.9995402827261231E-2</v>
      </c>
      <c r="Z936" t="s">
        <v>170</v>
      </c>
    </row>
    <row r="937" spans="1:26" ht="15" customHeight="1" x14ac:dyDescent="0.35">
      <c r="A937">
        <v>28853</v>
      </c>
      <c r="B937" t="s">
        <v>4026</v>
      </c>
      <c r="C937" s="1">
        <v>42194</v>
      </c>
      <c r="D937" s="1">
        <v>42198</v>
      </c>
      <c r="E937" t="s">
        <v>98</v>
      </c>
      <c r="F937" t="s">
        <v>4027</v>
      </c>
      <c r="G937" t="s">
        <v>4028</v>
      </c>
      <c r="H937" s="2" t="s">
        <v>65</v>
      </c>
      <c r="I937" s="7"/>
      <c r="J937" t="s">
        <v>4029</v>
      </c>
      <c r="K937" t="s">
        <v>2025</v>
      </c>
      <c r="L937" t="s">
        <v>266</v>
      </c>
      <c r="M937" s="4" t="s">
        <v>125</v>
      </c>
      <c r="N937" s="2" t="s">
        <v>48</v>
      </c>
      <c r="O937" t="s">
        <v>4030</v>
      </c>
      <c r="P937" s="2" t="s">
        <v>50</v>
      </c>
      <c r="Q937" s="2" t="s">
        <v>107</v>
      </c>
      <c r="R937" t="s">
        <v>4031</v>
      </c>
      <c r="S937" s="8">
        <f t="shared" si="28"/>
        <v>1755.7800000000002</v>
      </c>
      <c r="T937" s="5">
        <v>2194.5300000000002</v>
      </c>
      <c r="U937" s="6">
        <v>13</v>
      </c>
      <c r="V937" s="6">
        <v>0</v>
      </c>
      <c r="W937" s="5">
        <v>438.75</v>
      </c>
      <c r="X937" s="6">
        <v>210.22</v>
      </c>
      <c r="Y937" s="6">
        <f t="shared" si="29"/>
        <v>0.19992891416385283</v>
      </c>
      <c r="Z937" t="s">
        <v>38</v>
      </c>
    </row>
    <row r="938" spans="1:26" ht="15" customHeight="1" x14ac:dyDescent="0.35">
      <c r="A938">
        <v>13781</v>
      </c>
      <c r="B938" t="s">
        <v>4032</v>
      </c>
      <c r="C938" s="1">
        <v>41352</v>
      </c>
      <c r="D938" s="1">
        <v>41352</v>
      </c>
      <c r="E938" t="s">
        <v>73</v>
      </c>
      <c r="F938" t="s">
        <v>4033</v>
      </c>
      <c r="G938" t="s">
        <v>2440</v>
      </c>
      <c r="H938" s="2" t="s">
        <v>43</v>
      </c>
      <c r="I938" s="7"/>
      <c r="J938" t="s">
        <v>4034</v>
      </c>
      <c r="K938" t="s">
        <v>545</v>
      </c>
      <c r="L938" t="s">
        <v>67</v>
      </c>
      <c r="M938" s="4" t="s">
        <v>68</v>
      </c>
      <c r="N938" s="2" t="s">
        <v>69</v>
      </c>
      <c r="O938" t="s">
        <v>4035</v>
      </c>
      <c r="P938" s="2" t="s">
        <v>117</v>
      </c>
      <c r="Q938" s="2" t="s">
        <v>168</v>
      </c>
      <c r="R938" t="s">
        <v>4036</v>
      </c>
      <c r="S938" s="8">
        <f t="shared" si="28"/>
        <v>1052.1600000000003</v>
      </c>
      <c r="T938" s="5">
        <v>1527.1200000000001</v>
      </c>
      <c r="U938" s="6">
        <v>8</v>
      </c>
      <c r="V938" s="6">
        <v>0.1</v>
      </c>
      <c r="W938" s="5">
        <v>474.95999999999992</v>
      </c>
      <c r="X938" s="6">
        <v>209.96</v>
      </c>
      <c r="Y938" s="6">
        <f t="shared" si="29"/>
        <v>0.31101681596731096</v>
      </c>
      <c r="Z938" t="s">
        <v>38</v>
      </c>
    </row>
    <row r="939" spans="1:26" ht="15" customHeight="1" x14ac:dyDescent="0.35">
      <c r="A939">
        <v>29842</v>
      </c>
      <c r="B939" t="s">
        <v>4037</v>
      </c>
      <c r="C939" s="1">
        <v>41803</v>
      </c>
      <c r="D939" s="1">
        <v>41805</v>
      </c>
      <c r="E939" t="s">
        <v>40</v>
      </c>
      <c r="F939" t="s">
        <v>4038</v>
      </c>
      <c r="G939" t="s">
        <v>2224</v>
      </c>
      <c r="H939" s="2" t="s">
        <v>65</v>
      </c>
      <c r="I939" s="7"/>
      <c r="J939" t="s">
        <v>4039</v>
      </c>
      <c r="K939" t="s">
        <v>4040</v>
      </c>
      <c r="L939" t="s">
        <v>1200</v>
      </c>
      <c r="M939" s="4" t="s">
        <v>152</v>
      </c>
      <c r="N939" s="2" t="s">
        <v>48</v>
      </c>
      <c r="O939" t="s">
        <v>4041</v>
      </c>
      <c r="P939" s="2" t="s">
        <v>117</v>
      </c>
      <c r="Q939" s="2" t="s">
        <v>154</v>
      </c>
      <c r="R939" t="s">
        <v>4042</v>
      </c>
      <c r="S939" s="8">
        <f t="shared" si="28"/>
        <v>1459.0800000000002</v>
      </c>
      <c r="T939" s="5">
        <v>972.61500000000001</v>
      </c>
      <c r="U939" s="6">
        <v>7</v>
      </c>
      <c r="V939" s="6">
        <v>0.5</v>
      </c>
      <c r="W939" s="5">
        <v>-486.46500000000009</v>
      </c>
      <c r="X939" s="6">
        <v>209.86</v>
      </c>
      <c r="Y939" s="6">
        <f t="shared" si="29"/>
        <v>-0.50016193457843039</v>
      </c>
      <c r="Z939" t="s">
        <v>53</v>
      </c>
    </row>
    <row r="940" spans="1:26" ht="15" customHeight="1" x14ac:dyDescent="0.35">
      <c r="A940">
        <v>10552</v>
      </c>
      <c r="B940" t="s">
        <v>458</v>
      </c>
      <c r="C940" s="1">
        <v>41882</v>
      </c>
      <c r="D940" s="1">
        <v>41885</v>
      </c>
      <c r="E940" t="s">
        <v>25</v>
      </c>
      <c r="F940" t="s">
        <v>459</v>
      </c>
      <c r="G940" t="s">
        <v>460</v>
      </c>
      <c r="H940" s="2" t="s">
        <v>43</v>
      </c>
      <c r="I940" s="7"/>
      <c r="J940" t="s">
        <v>461</v>
      </c>
      <c r="K940" t="s">
        <v>455</v>
      </c>
      <c r="L940" t="s">
        <v>67</v>
      </c>
      <c r="M940" s="4" t="s">
        <v>68</v>
      </c>
      <c r="N940" s="2" t="s">
        <v>69</v>
      </c>
      <c r="O940" t="s">
        <v>4043</v>
      </c>
      <c r="P940" s="2" t="s">
        <v>35</v>
      </c>
      <c r="Q940" s="2" t="s">
        <v>283</v>
      </c>
      <c r="R940" t="s">
        <v>4044</v>
      </c>
      <c r="S940" s="8">
        <f t="shared" si="28"/>
        <v>619.92000000000007</v>
      </c>
      <c r="T940" s="5">
        <v>794.7</v>
      </c>
      <c r="U940" s="6">
        <v>3</v>
      </c>
      <c r="V940" s="6">
        <v>0</v>
      </c>
      <c r="W940" s="5">
        <v>174.78000000000003</v>
      </c>
      <c r="X940" s="6">
        <v>209.73</v>
      </c>
      <c r="Y940" s="6">
        <f t="shared" si="29"/>
        <v>0.2199320498301246</v>
      </c>
      <c r="Z940" t="s">
        <v>53</v>
      </c>
    </row>
    <row r="941" spans="1:26" ht="15" customHeight="1" x14ac:dyDescent="0.35">
      <c r="A941">
        <v>24526</v>
      </c>
      <c r="B941" t="s">
        <v>4045</v>
      </c>
      <c r="C941" s="1">
        <v>41783</v>
      </c>
      <c r="D941" s="1">
        <v>41787</v>
      </c>
      <c r="E941" t="s">
        <v>98</v>
      </c>
      <c r="F941" t="s">
        <v>4046</v>
      </c>
      <c r="G941" t="s">
        <v>763</v>
      </c>
      <c r="H941" s="2" t="s">
        <v>28</v>
      </c>
      <c r="I941" s="7"/>
      <c r="J941" t="s">
        <v>3379</v>
      </c>
      <c r="K941" t="s">
        <v>3380</v>
      </c>
      <c r="L941" t="s">
        <v>790</v>
      </c>
      <c r="M941" s="4" t="s">
        <v>332</v>
      </c>
      <c r="N941" s="2" t="s">
        <v>48</v>
      </c>
      <c r="O941" t="s">
        <v>375</v>
      </c>
      <c r="P941" s="2" t="s">
        <v>50</v>
      </c>
      <c r="Q941" s="2" t="s">
        <v>51</v>
      </c>
      <c r="R941" t="s">
        <v>376</v>
      </c>
      <c r="S941" s="8">
        <f t="shared" si="28"/>
        <v>2650.8599999999997</v>
      </c>
      <c r="T941" s="5">
        <v>2761.2</v>
      </c>
      <c r="U941" s="6">
        <v>6</v>
      </c>
      <c r="V941" s="6">
        <v>0</v>
      </c>
      <c r="W941" s="5">
        <v>110.34</v>
      </c>
      <c r="X941" s="6">
        <v>209.38</v>
      </c>
      <c r="Y941" s="6">
        <f t="shared" si="29"/>
        <v>3.9960886571056065E-2</v>
      </c>
      <c r="Z941" t="s">
        <v>61</v>
      </c>
    </row>
    <row r="942" spans="1:26" ht="15" customHeight="1" x14ac:dyDescent="0.35">
      <c r="A942">
        <v>50372</v>
      </c>
      <c r="B942" t="s">
        <v>4047</v>
      </c>
      <c r="C942" s="1">
        <v>41088</v>
      </c>
      <c r="D942" s="1">
        <v>41093</v>
      </c>
      <c r="E942" t="s">
        <v>98</v>
      </c>
      <c r="F942" t="s">
        <v>4048</v>
      </c>
      <c r="G942" t="s">
        <v>4049</v>
      </c>
      <c r="H942" s="2" t="s">
        <v>43</v>
      </c>
      <c r="I942" s="7"/>
      <c r="J942" t="s">
        <v>4050</v>
      </c>
      <c r="K942" t="s">
        <v>4051</v>
      </c>
      <c r="L942" t="s">
        <v>1225</v>
      </c>
      <c r="M942" s="4" t="s">
        <v>201</v>
      </c>
      <c r="N942" s="2" t="s">
        <v>69</v>
      </c>
      <c r="O942" t="s">
        <v>1319</v>
      </c>
      <c r="P942" s="2" t="s">
        <v>50</v>
      </c>
      <c r="Q942" s="2" t="s">
        <v>107</v>
      </c>
      <c r="R942" t="s">
        <v>1320</v>
      </c>
      <c r="S942" s="8">
        <f t="shared" si="28"/>
        <v>1689.3599999999997</v>
      </c>
      <c r="T942" s="5">
        <v>3312.24</v>
      </c>
      <c r="U942" s="6">
        <v>8</v>
      </c>
      <c r="V942" s="6">
        <v>0</v>
      </c>
      <c r="W942" s="5">
        <v>1622.88</v>
      </c>
      <c r="X942" s="6">
        <v>209.36</v>
      </c>
      <c r="Y942" s="6">
        <f t="shared" si="29"/>
        <v>0.48996449532642566</v>
      </c>
      <c r="Z942" t="s">
        <v>61</v>
      </c>
    </row>
    <row r="943" spans="1:26" ht="15" customHeight="1" x14ac:dyDescent="0.35">
      <c r="A943">
        <v>1804</v>
      </c>
      <c r="B943" t="s">
        <v>4052</v>
      </c>
      <c r="C943" s="1">
        <v>41256</v>
      </c>
      <c r="D943" s="1">
        <v>41256</v>
      </c>
      <c r="E943" t="s">
        <v>73</v>
      </c>
      <c r="F943" t="s">
        <v>4053</v>
      </c>
      <c r="G943" t="s">
        <v>3172</v>
      </c>
      <c r="H943" s="2" t="s">
        <v>28</v>
      </c>
      <c r="I943" s="7"/>
      <c r="J943" t="s">
        <v>4054</v>
      </c>
      <c r="K943" t="s">
        <v>3277</v>
      </c>
      <c r="L943" t="s">
        <v>227</v>
      </c>
      <c r="M943" s="4" t="s">
        <v>228</v>
      </c>
      <c r="N943" s="2" t="s">
        <v>143</v>
      </c>
      <c r="O943" t="s">
        <v>4055</v>
      </c>
      <c r="P943" s="2" t="s">
        <v>50</v>
      </c>
      <c r="Q943" s="2" t="s">
        <v>107</v>
      </c>
      <c r="R943" t="s">
        <v>4056</v>
      </c>
      <c r="S943" s="8">
        <f t="shared" si="28"/>
        <v>784.56000000000006</v>
      </c>
      <c r="T943" s="5">
        <v>825.79200000000003</v>
      </c>
      <c r="U943" s="6">
        <v>4</v>
      </c>
      <c r="V943" s="6">
        <v>0.2</v>
      </c>
      <c r="W943" s="5">
        <v>41.232000000000014</v>
      </c>
      <c r="X943" s="6">
        <v>209.31599999999997</v>
      </c>
      <c r="Y943" s="6">
        <f t="shared" si="29"/>
        <v>4.9930248779353655E-2</v>
      </c>
      <c r="Z943" t="s">
        <v>53</v>
      </c>
    </row>
    <row r="944" spans="1:26" ht="15" customHeight="1" x14ac:dyDescent="0.35">
      <c r="A944">
        <v>35713</v>
      </c>
      <c r="B944" t="s">
        <v>3954</v>
      </c>
      <c r="C944" s="1">
        <v>41241</v>
      </c>
      <c r="D944" s="1">
        <v>41248</v>
      </c>
      <c r="E944" t="s">
        <v>98</v>
      </c>
      <c r="F944" t="s">
        <v>3885</v>
      </c>
      <c r="G944" t="s">
        <v>3066</v>
      </c>
      <c r="H944" s="2" t="s">
        <v>28</v>
      </c>
      <c r="I944" s="7">
        <v>94122</v>
      </c>
      <c r="J944" t="s">
        <v>287</v>
      </c>
      <c r="K944" t="s">
        <v>288</v>
      </c>
      <c r="L944" t="s">
        <v>31</v>
      </c>
      <c r="M944" s="4" t="s">
        <v>113</v>
      </c>
      <c r="N944" s="2" t="s">
        <v>33</v>
      </c>
      <c r="O944" t="s">
        <v>258</v>
      </c>
      <c r="P944" s="2" t="s">
        <v>117</v>
      </c>
      <c r="Q944" s="2" t="s">
        <v>259</v>
      </c>
      <c r="R944" t="s">
        <v>260</v>
      </c>
      <c r="S944" s="8">
        <f t="shared" si="28"/>
        <v>15.2</v>
      </c>
      <c r="T944" s="5">
        <v>30.4</v>
      </c>
      <c r="U944" s="6">
        <v>5</v>
      </c>
      <c r="V944" s="6">
        <v>0</v>
      </c>
      <c r="W944" s="5">
        <v>15.2</v>
      </c>
      <c r="X944" s="6">
        <v>2.12</v>
      </c>
      <c r="Y944" s="6">
        <f t="shared" si="29"/>
        <v>0.5</v>
      </c>
      <c r="Z944" t="s">
        <v>61</v>
      </c>
    </row>
    <row r="945" spans="1:26" ht="15" customHeight="1" x14ac:dyDescent="0.35">
      <c r="A945">
        <v>28537</v>
      </c>
      <c r="B945" t="s">
        <v>4057</v>
      </c>
      <c r="C945" s="1">
        <v>41863</v>
      </c>
      <c r="D945" s="1">
        <v>41868</v>
      </c>
      <c r="E945" t="s">
        <v>98</v>
      </c>
      <c r="F945" t="s">
        <v>4058</v>
      </c>
      <c r="G945" t="s">
        <v>3172</v>
      </c>
      <c r="H945" s="2" t="s">
        <v>28</v>
      </c>
      <c r="I945" s="7"/>
      <c r="J945" t="s">
        <v>426</v>
      </c>
      <c r="K945" t="s">
        <v>426</v>
      </c>
      <c r="L945" t="s">
        <v>266</v>
      </c>
      <c r="M945" s="4" t="s">
        <v>125</v>
      </c>
      <c r="N945" s="2" t="s">
        <v>48</v>
      </c>
      <c r="O945" t="s">
        <v>528</v>
      </c>
      <c r="P945" s="2" t="s">
        <v>35</v>
      </c>
      <c r="Q945" s="2" t="s">
        <v>36</v>
      </c>
      <c r="R945" t="s">
        <v>529</v>
      </c>
      <c r="S945" s="8">
        <f t="shared" si="28"/>
        <v>2798.7000000000003</v>
      </c>
      <c r="T945" s="5">
        <v>3180.3</v>
      </c>
      <c r="U945" s="6">
        <v>5</v>
      </c>
      <c r="V945" s="6">
        <v>0</v>
      </c>
      <c r="W945" s="5">
        <v>381.6</v>
      </c>
      <c r="X945" s="6">
        <v>209.29</v>
      </c>
      <c r="Y945" s="6">
        <f t="shared" si="29"/>
        <v>0.119988680313178</v>
      </c>
      <c r="Z945" t="s">
        <v>61</v>
      </c>
    </row>
    <row r="946" spans="1:26" ht="15" customHeight="1" x14ac:dyDescent="0.35">
      <c r="A946">
        <v>28032</v>
      </c>
      <c r="B946" t="s">
        <v>4059</v>
      </c>
      <c r="C946" s="1">
        <v>41527</v>
      </c>
      <c r="D946" s="1">
        <v>41529</v>
      </c>
      <c r="E946" t="s">
        <v>40</v>
      </c>
      <c r="F946" t="s">
        <v>4060</v>
      </c>
      <c r="G946" t="s">
        <v>4061</v>
      </c>
      <c r="H946" s="2" t="s">
        <v>65</v>
      </c>
      <c r="I946" s="7"/>
      <c r="J946" t="s">
        <v>2871</v>
      </c>
      <c r="K946" t="s">
        <v>2871</v>
      </c>
      <c r="L946" t="s">
        <v>151</v>
      </c>
      <c r="M946" s="4" t="s">
        <v>152</v>
      </c>
      <c r="N946" s="2" t="s">
        <v>48</v>
      </c>
      <c r="O946" t="s">
        <v>368</v>
      </c>
      <c r="P946" s="2" t="s">
        <v>50</v>
      </c>
      <c r="Q946" s="2" t="s">
        <v>51</v>
      </c>
      <c r="R946" t="s">
        <v>369</v>
      </c>
      <c r="S946" s="8">
        <f t="shared" si="28"/>
        <v>1543.7999999999995</v>
      </c>
      <c r="T946" s="5">
        <v>1859.9999999999995</v>
      </c>
      <c r="U946" s="6">
        <v>4</v>
      </c>
      <c r="V946" s="6">
        <v>0</v>
      </c>
      <c r="W946" s="5">
        <v>316.20000000000005</v>
      </c>
      <c r="X946" s="6">
        <v>209.07</v>
      </c>
      <c r="Y946" s="6">
        <f t="shared" si="29"/>
        <v>0.17000000000000007</v>
      </c>
      <c r="Z946" t="s">
        <v>38</v>
      </c>
    </row>
    <row r="947" spans="1:26" ht="15" customHeight="1" x14ac:dyDescent="0.35">
      <c r="A947">
        <v>22455</v>
      </c>
      <c r="B947" t="s">
        <v>4062</v>
      </c>
      <c r="C947" s="1">
        <v>41801</v>
      </c>
      <c r="D947" s="1">
        <v>41807</v>
      </c>
      <c r="E947" t="s">
        <v>98</v>
      </c>
      <c r="F947" t="s">
        <v>4063</v>
      </c>
      <c r="G947" t="s">
        <v>453</v>
      </c>
      <c r="H947" s="2" t="s">
        <v>43</v>
      </c>
      <c r="I947" s="7"/>
      <c r="J947" t="s">
        <v>4064</v>
      </c>
      <c r="K947" t="s">
        <v>4065</v>
      </c>
      <c r="L947" t="s">
        <v>266</v>
      </c>
      <c r="M947" s="4" t="s">
        <v>125</v>
      </c>
      <c r="N947" s="2" t="s">
        <v>48</v>
      </c>
      <c r="O947" t="s">
        <v>338</v>
      </c>
      <c r="P947" s="2" t="s">
        <v>35</v>
      </c>
      <c r="Q947" s="2" t="s">
        <v>36</v>
      </c>
      <c r="R947" t="s">
        <v>339</v>
      </c>
      <c r="S947" s="8">
        <f t="shared" si="28"/>
        <v>2220.7199999999998</v>
      </c>
      <c r="T947" s="5">
        <v>2582.16</v>
      </c>
      <c r="U947" s="6">
        <v>4</v>
      </c>
      <c r="V947" s="6">
        <v>0</v>
      </c>
      <c r="W947" s="5">
        <v>361.44</v>
      </c>
      <c r="X947" s="6">
        <v>208.88</v>
      </c>
      <c r="Y947" s="6">
        <f t="shared" si="29"/>
        <v>0.13997583418533321</v>
      </c>
      <c r="Z947" t="s">
        <v>61</v>
      </c>
    </row>
    <row r="948" spans="1:26" ht="15" customHeight="1" x14ac:dyDescent="0.35">
      <c r="A948">
        <v>26229</v>
      </c>
      <c r="B948" t="s">
        <v>4066</v>
      </c>
      <c r="C948" s="1">
        <v>41936</v>
      </c>
      <c r="D948" s="1">
        <v>41936</v>
      </c>
      <c r="E948" t="s">
        <v>73</v>
      </c>
      <c r="F948" t="s">
        <v>4067</v>
      </c>
      <c r="G948" t="s">
        <v>1052</v>
      </c>
      <c r="H948" s="2" t="s">
        <v>65</v>
      </c>
      <c r="I948" s="7"/>
      <c r="J948" t="s">
        <v>3379</v>
      </c>
      <c r="K948" t="s">
        <v>3380</v>
      </c>
      <c r="L948" t="s">
        <v>790</v>
      </c>
      <c r="M948" s="4" t="s">
        <v>332</v>
      </c>
      <c r="N948" s="2" t="s">
        <v>48</v>
      </c>
      <c r="O948" t="s">
        <v>4068</v>
      </c>
      <c r="P948" s="2" t="s">
        <v>35</v>
      </c>
      <c r="Q948" s="2" t="s">
        <v>36</v>
      </c>
      <c r="R948" t="s">
        <v>4069</v>
      </c>
      <c r="S948" s="8">
        <f t="shared" si="28"/>
        <v>696.15</v>
      </c>
      <c r="T948" s="5">
        <v>881.1</v>
      </c>
      <c r="U948" s="6">
        <v>5</v>
      </c>
      <c r="V948" s="6">
        <v>0</v>
      </c>
      <c r="W948" s="5">
        <v>184.95000000000002</v>
      </c>
      <c r="X948" s="6">
        <v>208.56</v>
      </c>
      <c r="Y948" s="6">
        <f t="shared" si="29"/>
        <v>0.20990806945863127</v>
      </c>
      <c r="Z948" t="s">
        <v>38</v>
      </c>
    </row>
    <row r="949" spans="1:26" ht="15" customHeight="1" x14ac:dyDescent="0.35">
      <c r="A949">
        <v>14941</v>
      </c>
      <c r="B949" t="s">
        <v>4070</v>
      </c>
      <c r="C949" s="1">
        <v>41801</v>
      </c>
      <c r="D949" s="1">
        <v>41805</v>
      </c>
      <c r="E949" t="s">
        <v>98</v>
      </c>
      <c r="F949" t="s">
        <v>4071</v>
      </c>
      <c r="G949" t="s">
        <v>2590</v>
      </c>
      <c r="H949" s="2" t="s">
        <v>28</v>
      </c>
      <c r="I949" s="7"/>
      <c r="J949" t="s">
        <v>4072</v>
      </c>
      <c r="K949" t="s">
        <v>160</v>
      </c>
      <c r="L949" t="s">
        <v>161</v>
      </c>
      <c r="M949" s="4" t="s">
        <v>68</v>
      </c>
      <c r="N949" s="2" t="s">
        <v>69</v>
      </c>
      <c r="O949" t="s">
        <v>1068</v>
      </c>
      <c r="P949" s="2" t="s">
        <v>35</v>
      </c>
      <c r="Q949" s="2" t="s">
        <v>36</v>
      </c>
      <c r="R949" t="s">
        <v>1069</v>
      </c>
      <c r="S949" s="8">
        <f t="shared" si="28"/>
        <v>1297.8000000000004</v>
      </c>
      <c r="T949" s="5">
        <v>1622.1825000000003</v>
      </c>
      <c r="U949" s="6">
        <v>3</v>
      </c>
      <c r="V949" s="6">
        <v>0.15</v>
      </c>
      <c r="W949" s="5">
        <v>324.38249999999994</v>
      </c>
      <c r="X949" s="6">
        <v>208.39</v>
      </c>
      <c r="Y949" s="6">
        <f t="shared" si="29"/>
        <v>0.19996671151365514</v>
      </c>
      <c r="Z949" t="s">
        <v>38</v>
      </c>
    </row>
    <row r="950" spans="1:26" ht="15" customHeight="1" x14ac:dyDescent="0.35">
      <c r="A950">
        <v>12164</v>
      </c>
      <c r="B950" t="s">
        <v>524</v>
      </c>
      <c r="C950" s="1">
        <v>41537</v>
      </c>
      <c r="D950" s="1">
        <v>41539</v>
      </c>
      <c r="E950" t="s">
        <v>40</v>
      </c>
      <c r="F950" t="s">
        <v>525</v>
      </c>
      <c r="G950" t="s">
        <v>526</v>
      </c>
      <c r="H950" s="2" t="s">
        <v>28</v>
      </c>
      <c r="I950" s="7"/>
      <c r="J950" t="s">
        <v>527</v>
      </c>
      <c r="K950" t="s">
        <v>320</v>
      </c>
      <c r="L950" t="s">
        <v>218</v>
      </c>
      <c r="M950" s="4" t="s">
        <v>219</v>
      </c>
      <c r="N950" s="2" t="s">
        <v>69</v>
      </c>
      <c r="O950" t="s">
        <v>382</v>
      </c>
      <c r="P950" s="2" t="s">
        <v>35</v>
      </c>
      <c r="Q950" s="2" t="s">
        <v>283</v>
      </c>
      <c r="R950" t="s">
        <v>383</v>
      </c>
      <c r="S950" s="8">
        <f t="shared" si="28"/>
        <v>1155.4200000000003</v>
      </c>
      <c r="T950" s="5">
        <v>1677.1860000000004</v>
      </c>
      <c r="U950" s="6">
        <v>6</v>
      </c>
      <c r="V950" s="6">
        <v>0.1</v>
      </c>
      <c r="W950" s="5">
        <v>521.76600000000008</v>
      </c>
      <c r="X950" s="6">
        <v>208.31</v>
      </c>
      <c r="Y950" s="6">
        <f t="shared" si="29"/>
        <v>0.3110960859439561</v>
      </c>
      <c r="Z950" t="s">
        <v>38</v>
      </c>
    </row>
    <row r="951" spans="1:26" ht="15" customHeight="1" x14ac:dyDescent="0.35">
      <c r="A951">
        <v>29434</v>
      </c>
      <c r="B951" t="s">
        <v>4073</v>
      </c>
      <c r="C951" s="1">
        <v>42139</v>
      </c>
      <c r="D951" s="1">
        <v>42141</v>
      </c>
      <c r="E951" t="s">
        <v>40</v>
      </c>
      <c r="F951" t="s">
        <v>4074</v>
      </c>
      <c r="G951" t="s">
        <v>3556</v>
      </c>
      <c r="H951" s="2" t="s">
        <v>43</v>
      </c>
      <c r="I951" s="7"/>
      <c r="J951" t="s">
        <v>4075</v>
      </c>
      <c r="K951" t="s">
        <v>4040</v>
      </c>
      <c r="L951" t="s">
        <v>1200</v>
      </c>
      <c r="M951" s="4" t="s">
        <v>152</v>
      </c>
      <c r="N951" s="2" t="s">
        <v>48</v>
      </c>
      <c r="O951" t="s">
        <v>4076</v>
      </c>
      <c r="P951" s="2" t="s">
        <v>35</v>
      </c>
      <c r="Q951" s="2" t="s">
        <v>36</v>
      </c>
      <c r="R951" t="s">
        <v>4077</v>
      </c>
      <c r="S951" s="8">
        <f t="shared" si="28"/>
        <v>771.48</v>
      </c>
      <c r="T951" s="5">
        <v>1001.8800000000001</v>
      </c>
      <c r="U951" s="6">
        <v>6</v>
      </c>
      <c r="V951" s="6">
        <v>0</v>
      </c>
      <c r="W951" s="5">
        <v>230.40000000000003</v>
      </c>
      <c r="X951" s="6">
        <v>208.13</v>
      </c>
      <c r="Y951" s="6">
        <f t="shared" si="29"/>
        <v>0.22996766079770034</v>
      </c>
      <c r="Z951" t="s">
        <v>53</v>
      </c>
    </row>
    <row r="952" spans="1:26" ht="15" customHeight="1" x14ac:dyDescent="0.35">
      <c r="A952">
        <v>34752</v>
      </c>
      <c r="B952" t="s">
        <v>4078</v>
      </c>
      <c r="C952" s="1">
        <v>41690</v>
      </c>
      <c r="D952" s="1">
        <v>41697</v>
      </c>
      <c r="E952" t="s">
        <v>98</v>
      </c>
      <c r="F952" t="s">
        <v>3892</v>
      </c>
      <c r="G952" t="s">
        <v>3066</v>
      </c>
      <c r="H952" s="2" t="s">
        <v>28</v>
      </c>
      <c r="I952" s="7">
        <v>37211</v>
      </c>
      <c r="J952" t="s">
        <v>4079</v>
      </c>
      <c r="K952" t="s">
        <v>1272</v>
      </c>
      <c r="L952" t="s">
        <v>31</v>
      </c>
      <c r="M952" s="4" t="s">
        <v>360</v>
      </c>
      <c r="N952" s="2" t="s">
        <v>33</v>
      </c>
      <c r="O952" t="s">
        <v>4080</v>
      </c>
      <c r="P952" s="2" t="s">
        <v>117</v>
      </c>
      <c r="Q952" s="2" t="s">
        <v>437</v>
      </c>
      <c r="R952" t="s">
        <v>4081</v>
      </c>
      <c r="S952" s="8">
        <f t="shared" si="28"/>
        <v>10.928600000000003</v>
      </c>
      <c r="T952" s="5">
        <v>16.496000000000002</v>
      </c>
      <c r="U952" s="6">
        <v>2</v>
      </c>
      <c r="V952" s="6">
        <v>0.2</v>
      </c>
      <c r="W952" s="5">
        <v>5.5673999999999992</v>
      </c>
      <c r="X952" s="6">
        <v>1.72</v>
      </c>
      <c r="Y952" s="6">
        <f t="shared" si="29"/>
        <v>0.33749999999999991</v>
      </c>
      <c r="Z952" t="s">
        <v>61</v>
      </c>
    </row>
    <row r="953" spans="1:26" ht="15" customHeight="1" x14ac:dyDescent="0.35">
      <c r="A953">
        <v>17222</v>
      </c>
      <c r="B953" t="s">
        <v>4082</v>
      </c>
      <c r="C953" s="1">
        <v>41252</v>
      </c>
      <c r="D953" s="1">
        <v>41255</v>
      </c>
      <c r="E953" t="s">
        <v>25</v>
      </c>
      <c r="F953" t="s">
        <v>4083</v>
      </c>
      <c r="G953" t="s">
        <v>158</v>
      </c>
      <c r="H953" s="2" t="s">
        <v>43</v>
      </c>
      <c r="I953" s="7"/>
      <c r="J953" t="s">
        <v>527</v>
      </c>
      <c r="K953" t="s">
        <v>320</v>
      </c>
      <c r="L953" t="s">
        <v>218</v>
      </c>
      <c r="M953" s="4" t="s">
        <v>219</v>
      </c>
      <c r="N953" s="2" t="s">
        <v>69</v>
      </c>
      <c r="O953" t="s">
        <v>4084</v>
      </c>
      <c r="P953" s="2" t="s">
        <v>117</v>
      </c>
      <c r="Q953" s="2" t="s">
        <v>154</v>
      </c>
      <c r="R953" t="s">
        <v>4085</v>
      </c>
      <c r="S953" s="8">
        <f t="shared" si="28"/>
        <v>554.57999999999993</v>
      </c>
      <c r="T953" s="5">
        <v>554.52599999999995</v>
      </c>
      <c r="U953" s="6">
        <v>2</v>
      </c>
      <c r="V953" s="6">
        <v>0.1</v>
      </c>
      <c r="W953" s="5">
        <v>-5.4000000000002046E-2</v>
      </c>
      <c r="X953" s="6">
        <v>207.93</v>
      </c>
      <c r="Y953" s="6">
        <f t="shared" si="29"/>
        <v>-9.7380465478628684E-5</v>
      </c>
      <c r="Z953" t="s">
        <v>53</v>
      </c>
    </row>
    <row r="954" spans="1:26" ht="15" customHeight="1" x14ac:dyDescent="0.35">
      <c r="A954">
        <v>694</v>
      </c>
      <c r="B954" t="s">
        <v>4086</v>
      </c>
      <c r="C954" s="1">
        <v>41930</v>
      </c>
      <c r="D954" s="1">
        <v>41934</v>
      </c>
      <c r="E954" t="s">
        <v>98</v>
      </c>
      <c r="F954" t="s">
        <v>4087</v>
      </c>
      <c r="G954" t="s">
        <v>1421</v>
      </c>
      <c r="H954" s="2" t="s">
        <v>28</v>
      </c>
      <c r="I954" s="7"/>
      <c r="J954" t="s">
        <v>235</v>
      </c>
      <c r="K954" t="s">
        <v>235</v>
      </c>
      <c r="L954" t="s">
        <v>236</v>
      </c>
      <c r="M954" s="4" t="s">
        <v>228</v>
      </c>
      <c r="N954" s="2" t="s">
        <v>143</v>
      </c>
      <c r="O954" t="s">
        <v>275</v>
      </c>
      <c r="P954" s="2" t="s">
        <v>35</v>
      </c>
      <c r="Q954" s="2" t="s">
        <v>36</v>
      </c>
      <c r="R954" t="s">
        <v>276</v>
      </c>
      <c r="S954" s="8">
        <f t="shared" si="28"/>
        <v>1845.1000000000001</v>
      </c>
      <c r="T954" s="5">
        <v>2120.8000000000002</v>
      </c>
      <c r="U954" s="6">
        <v>5</v>
      </c>
      <c r="V954" s="6">
        <v>0</v>
      </c>
      <c r="W954" s="5">
        <v>275.7</v>
      </c>
      <c r="X954" s="6">
        <v>207.892</v>
      </c>
      <c r="Y954" s="6">
        <f t="shared" si="29"/>
        <v>0.12999811391927574</v>
      </c>
      <c r="Z954" t="s">
        <v>38</v>
      </c>
    </row>
    <row r="955" spans="1:26" ht="15" customHeight="1" x14ac:dyDescent="0.35">
      <c r="A955">
        <v>50567</v>
      </c>
      <c r="B955" t="s">
        <v>4088</v>
      </c>
      <c r="C955" s="1">
        <v>41972</v>
      </c>
      <c r="D955" s="1">
        <v>41977</v>
      </c>
      <c r="E955" t="s">
        <v>98</v>
      </c>
      <c r="F955" t="s">
        <v>4089</v>
      </c>
      <c r="G955" t="s">
        <v>1881</v>
      </c>
      <c r="H955" s="2" t="s">
        <v>43</v>
      </c>
      <c r="I955" s="7"/>
      <c r="J955" t="s">
        <v>1940</v>
      </c>
      <c r="K955" t="s">
        <v>1941</v>
      </c>
      <c r="L955" t="s">
        <v>400</v>
      </c>
      <c r="M955" s="4" t="s">
        <v>125</v>
      </c>
      <c r="N955" s="2" t="s">
        <v>48</v>
      </c>
      <c r="O955" t="s">
        <v>4090</v>
      </c>
      <c r="P955" s="2" t="s">
        <v>35</v>
      </c>
      <c r="Q955" s="2" t="s">
        <v>36</v>
      </c>
      <c r="R955" t="s">
        <v>4091</v>
      </c>
      <c r="S955" s="8">
        <f t="shared" si="28"/>
        <v>1485.3</v>
      </c>
      <c r="T955" s="5">
        <v>1531.2</v>
      </c>
      <c r="U955" s="6">
        <v>10</v>
      </c>
      <c r="V955" s="6">
        <v>0</v>
      </c>
      <c r="W955" s="5">
        <v>45.9</v>
      </c>
      <c r="X955" s="6">
        <v>207.81</v>
      </c>
      <c r="Y955" s="6">
        <f t="shared" si="29"/>
        <v>2.9976489028213163E-2</v>
      </c>
      <c r="Z955" t="s">
        <v>38</v>
      </c>
    </row>
    <row r="956" spans="1:26" ht="15" customHeight="1" x14ac:dyDescent="0.35">
      <c r="A956">
        <v>50693</v>
      </c>
      <c r="B956" t="s">
        <v>2923</v>
      </c>
      <c r="C956" s="1">
        <v>42362</v>
      </c>
      <c r="D956" s="1">
        <v>42366</v>
      </c>
      <c r="E956" t="s">
        <v>98</v>
      </c>
      <c r="F956" t="s">
        <v>2924</v>
      </c>
      <c r="G956" t="s">
        <v>2925</v>
      </c>
      <c r="H956" s="2" t="s">
        <v>28</v>
      </c>
      <c r="I956" s="7"/>
      <c r="J956" t="s">
        <v>2926</v>
      </c>
      <c r="K956" t="s">
        <v>2927</v>
      </c>
      <c r="L956" t="s">
        <v>2928</v>
      </c>
      <c r="M956" s="4" t="s">
        <v>133</v>
      </c>
      <c r="N956" s="2" t="s">
        <v>48</v>
      </c>
      <c r="O956" t="s">
        <v>2690</v>
      </c>
      <c r="P956" s="2" t="s">
        <v>35</v>
      </c>
      <c r="Q956" s="2" t="s">
        <v>81</v>
      </c>
      <c r="R956" t="s">
        <v>2691</v>
      </c>
      <c r="S956" s="8">
        <f t="shared" si="28"/>
        <v>1431.3600000000001</v>
      </c>
      <c r="T956" s="5">
        <v>1572.8400000000001</v>
      </c>
      <c r="U956" s="6">
        <v>6</v>
      </c>
      <c r="V956" s="6">
        <v>0</v>
      </c>
      <c r="W956" s="5">
        <v>141.48000000000002</v>
      </c>
      <c r="X956" s="6">
        <v>207.49</v>
      </c>
      <c r="Y956" s="6">
        <f t="shared" si="29"/>
        <v>8.9951934081025406E-2</v>
      </c>
      <c r="Z956" t="s">
        <v>38</v>
      </c>
    </row>
    <row r="957" spans="1:26" ht="15" customHeight="1" x14ac:dyDescent="0.35">
      <c r="A957">
        <v>20954</v>
      </c>
      <c r="B957" t="s">
        <v>4092</v>
      </c>
      <c r="C957" s="1">
        <v>41310</v>
      </c>
      <c r="D957" s="1">
        <v>41315</v>
      </c>
      <c r="E957" t="s">
        <v>98</v>
      </c>
      <c r="F957" t="s">
        <v>4093</v>
      </c>
      <c r="G957" t="s">
        <v>4094</v>
      </c>
      <c r="H957" s="2" t="s">
        <v>28</v>
      </c>
      <c r="I957" s="7"/>
      <c r="J957" t="s">
        <v>4095</v>
      </c>
      <c r="K957" t="s">
        <v>1649</v>
      </c>
      <c r="L957" t="s">
        <v>266</v>
      </c>
      <c r="M957" s="4" t="s">
        <v>125</v>
      </c>
      <c r="N957" s="2" t="s">
        <v>48</v>
      </c>
      <c r="O957" t="s">
        <v>699</v>
      </c>
      <c r="P957" s="2" t="s">
        <v>50</v>
      </c>
      <c r="Q957" s="2" t="s">
        <v>107</v>
      </c>
      <c r="R957" t="s">
        <v>700</v>
      </c>
      <c r="S957" s="8">
        <f t="shared" si="28"/>
        <v>717.11999999999989</v>
      </c>
      <c r="T957" s="5">
        <v>1236.33</v>
      </c>
      <c r="U957" s="6">
        <v>3</v>
      </c>
      <c r="V957" s="6">
        <v>0</v>
      </c>
      <c r="W957" s="5">
        <v>519.21</v>
      </c>
      <c r="X957" s="6">
        <v>207.44</v>
      </c>
      <c r="Y957" s="6">
        <f t="shared" si="29"/>
        <v>0.41996069010701031</v>
      </c>
      <c r="Z957" t="s">
        <v>38</v>
      </c>
    </row>
    <row r="958" spans="1:26" ht="15" customHeight="1" x14ac:dyDescent="0.35">
      <c r="A958">
        <v>36274</v>
      </c>
      <c r="B958" t="s">
        <v>3877</v>
      </c>
      <c r="C958" s="1">
        <v>41615</v>
      </c>
      <c r="D958" s="1">
        <v>41617</v>
      </c>
      <c r="E958" t="s">
        <v>25</v>
      </c>
      <c r="F958" t="s">
        <v>3878</v>
      </c>
      <c r="G958" t="s">
        <v>3066</v>
      </c>
      <c r="H958" s="2" t="s">
        <v>28</v>
      </c>
      <c r="I958" s="7">
        <v>10024</v>
      </c>
      <c r="J958" t="s">
        <v>312</v>
      </c>
      <c r="K958" t="s">
        <v>256</v>
      </c>
      <c r="L958" t="s">
        <v>31</v>
      </c>
      <c r="M958" s="4" t="s">
        <v>257</v>
      </c>
      <c r="N958" s="2" t="s">
        <v>33</v>
      </c>
      <c r="O958" t="s">
        <v>4096</v>
      </c>
      <c r="P958" s="2" t="s">
        <v>117</v>
      </c>
      <c r="Q958" s="2" t="s">
        <v>393</v>
      </c>
      <c r="R958" t="s">
        <v>4097</v>
      </c>
      <c r="S958" s="8">
        <f t="shared" si="28"/>
        <v>4.3472</v>
      </c>
      <c r="T958" s="5">
        <v>6.6879999999999997</v>
      </c>
      <c r="U958" s="6">
        <v>2</v>
      </c>
      <c r="V958" s="6">
        <v>0.2</v>
      </c>
      <c r="W958" s="5">
        <v>2.3407999999999998</v>
      </c>
      <c r="X958" s="6">
        <v>1.53</v>
      </c>
      <c r="Y958" s="6">
        <f t="shared" si="29"/>
        <v>0.35</v>
      </c>
      <c r="Z958" t="s">
        <v>61</v>
      </c>
    </row>
    <row r="959" spans="1:26" ht="15" customHeight="1" x14ac:dyDescent="0.35">
      <c r="A959">
        <v>24342</v>
      </c>
      <c r="B959" t="s">
        <v>370</v>
      </c>
      <c r="C959" s="1">
        <v>42244</v>
      </c>
      <c r="D959" s="1">
        <v>42245</v>
      </c>
      <c r="E959" t="s">
        <v>25</v>
      </c>
      <c r="F959" t="s">
        <v>371</v>
      </c>
      <c r="G959" t="s">
        <v>372</v>
      </c>
      <c r="H959" s="2" t="s">
        <v>28</v>
      </c>
      <c r="I959" s="7"/>
      <c r="J959" t="s">
        <v>373</v>
      </c>
      <c r="K959" t="s">
        <v>374</v>
      </c>
      <c r="L959" t="s">
        <v>151</v>
      </c>
      <c r="M959" s="4" t="s">
        <v>152</v>
      </c>
      <c r="N959" s="2" t="s">
        <v>48</v>
      </c>
      <c r="O959" t="s">
        <v>1457</v>
      </c>
      <c r="P959" s="2" t="s">
        <v>35</v>
      </c>
      <c r="Q959" s="2" t="s">
        <v>81</v>
      </c>
      <c r="R959" t="s">
        <v>1458</v>
      </c>
      <c r="S959" s="8">
        <f t="shared" si="28"/>
        <v>448.2</v>
      </c>
      <c r="T959" s="5">
        <v>759.66</v>
      </c>
      <c r="U959" s="6">
        <v>2</v>
      </c>
      <c r="V959" s="6">
        <v>0</v>
      </c>
      <c r="W959" s="5">
        <v>311.45999999999998</v>
      </c>
      <c r="X959" s="6">
        <v>207.21</v>
      </c>
      <c r="Y959" s="6">
        <f t="shared" si="29"/>
        <v>0.40999921017297208</v>
      </c>
      <c r="Z959" t="s">
        <v>38</v>
      </c>
    </row>
    <row r="960" spans="1:26" ht="15" customHeight="1" x14ac:dyDescent="0.35">
      <c r="A960">
        <v>25407</v>
      </c>
      <c r="B960" t="s">
        <v>4098</v>
      </c>
      <c r="C960" s="1">
        <v>41679</v>
      </c>
      <c r="D960" s="1">
        <v>41685</v>
      </c>
      <c r="E960" t="s">
        <v>98</v>
      </c>
      <c r="F960" t="s">
        <v>4099</v>
      </c>
      <c r="G960" t="s">
        <v>810</v>
      </c>
      <c r="H960" s="2" t="s">
        <v>43</v>
      </c>
      <c r="I960" s="7"/>
      <c r="J960" t="s">
        <v>294</v>
      </c>
      <c r="K960" t="s">
        <v>58</v>
      </c>
      <c r="L960" t="s">
        <v>46</v>
      </c>
      <c r="M960" s="4" t="s">
        <v>47</v>
      </c>
      <c r="N960" s="2" t="s">
        <v>48</v>
      </c>
      <c r="O960" t="s">
        <v>4100</v>
      </c>
      <c r="P960" s="2" t="s">
        <v>50</v>
      </c>
      <c r="Q960" s="2" t="s">
        <v>104</v>
      </c>
      <c r="R960" t="s">
        <v>4101</v>
      </c>
      <c r="S960" s="8">
        <f t="shared" si="28"/>
        <v>3584.79</v>
      </c>
      <c r="T960" s="5">
        <v>2951.991</v>
      </c>
      <c r="U960" s="6">
        <v>9</v>
      </c>
      <c r="V960" s="6">
        <v>0.3</v>
      </c>
      <c r="W960" s="5">
        <v>-632.79899999999986</v>
      </c>
      <c r="X960" s="6">
        <v>206.92</v>
      </c>
      <c r="Y960" s="6">
        <f t="shared" si="29"/>
        <v>-0.21436345842517809</v>
      </c>
      <c r="Z960" t="s">
        <v>61</v>
      </c>
    </row>
    <row r="961" spans="1:26" ht="15" customHeight="1" x14ac:dyDescent="0.35">
      <c r="A961">
        <v>36181</v>
      </c>
      <c r="B961" t="s">
        <v>3963</v>
      </c>
      <c r="C961" s="1">
        <v>42072</v>
      </c>
      <c r="D961" s="1">
        <v>42079</v>
      </c>
      <c r="E961" t="s">
        <v>98</v>
      </c>
      <c r="F961" t="s">
        <v>3885</v>
      </c>
      <c r="G961" t="s">
        <v>3066</v>
      </c>
      <c r="H961" s="2" t="s">
        <v>28</v>
      </c>
      <c r="I961" s="7">
        <v>92804</v>
      </c>
      <c r="J961" t="s">
        <v>3964</v>
      </c>
      <c r="K961" t="s">
        <v>288</v>
      </c>
      <c r="L961" t="s">
        <v>31</v>
      </c>
      <c r="M961" s="4" t="s">
        <v>113</v>
      </c>
      <c r="N961" s="2" t="s">
        <v>33</v>
      </c>
      <c r="O961" t="s">
        <v>4102</v>
      </c>
      <c r="P961" s="2" t="s">
        <v>117</v>
      </c>
      <c r="Q961" s="2" t="s">
        <v>118</v>
      </c>
      <c r="R961" t="s">
        <v>4103</v>
      </c>
      <c r="S961" s="8">
        <f t="shared" si="28"/>
        <v>2.4863999999999997</v>
      </c>
      <c r="T961" s="5">
        <v>3.36</v>
      </c>
      <c r="U961" s="6">
        <v>2</v>
      </c>
      <c r="V961" s="6">
        <v>0</v>
      </c>
      <c r="W961" s="5">
        <v>0.87360000000000015</v>
      </c>
      <c r="X961" s="6">
        <v>1.27</v>
      </c>
      <c r="Y961" s="6">
        <f t="shared" si="29"/>
        <v>0.26000000000000006</v>
      </c>
      <c r="Z961" t="s">
        <v>61</v>
      </c>
    </row>
    <row r="962" spans="1:26" ht="15" customHeight="1" x14ac:dyDescent="0.35">
      <c r="A962">
        <v>14954</v>
      </c>
      <c r="B962" t="s">
        <v>4104</v>
      </c>
      <c r="C962" s="1">
        <v>41040</v>
      </c>
      <c r="D962" s="1">
        <v>41042</v>
      </c>
      <c r="E962" t="s">
        <v>25</v>
      </c>
      <c r="F962" t="s">
        <v>4105</v>
      </c>
      <c r="G962" t="s">
        <v>880</v>
      </c>
      <c r="H962" s="2" t="s">
        <v>65</v>
      </c>
      <c r="I962" s="7"/>
      <c r="J962" t="s">
        <v>2388</v>
      </c>
      <c r="K962" t="s">
        <v>671</v>
      </c>
      <c r="L962" t="s">
        <v>161</v>
      </c>
      <c r="M962" s="4" t="s">
        <v>68</v>
      </c>
      <c r="N962" s="2" t="s">
        <v>69</v>
      </c>
      <c r="O962" t="s">
        <v>4106</v>
      </c>
      <c r="P962" s="2" t="s">
        <v>50</v>
      </c>
      <c r="Q962" s="2" t="s">
        <v>104</v>
      </c>
      <c r="R962" t="s">
        <v>4107</v>
      </c>
      <c r="S962" s="8">
        <f t="shared" si="28"/>
        <v>762.41999999999985</v>
      </c>
      <c r="T962" s="5">
        <v>627.27599999999995</v>
      </c>
      <c r="U962" s="6">
        <v>2</v>
      </c>
      <c r="V962" s="6">
        <v>0.35</v>
      </c>
      <c r="W962" s="5">
        <v>-135.14399999999995</v>
      </c>
      <c r="X962" s="6">
        <v>206.61</v>
      </c>
      <c r="Y962" s="6">
        <f t="shared" si="29"/>
        <v>-0.21544583245652624</v>
      </c>
      <c r="Z962" t="s">
        <v>53</v>
      </c>
    </row>
    <row r="963" spans="1:26" ht="15" customHeight="1" x14ac:dyDescent="0.35">
      <c r="A963">
        <v>33273</v>
      </c>
      <c r="B963" t="s">
        <v>4108</v>
      </c>
      <c r="C963" s="1">
        <v>41199</v>
      </c>
      <c r="D963" s="1">
        <v>41201</v>
      </c>
      <c r="E963" t="s">
        <v>40</v>
      </c>
      <c r="F963" t="s">
        <v>4109</v>
      </c>
      <c r="G963" t="s">
        <v>503</v>
      </c>
      <c r="H963" s="2" t="s">
        <v>43</v>
      </c>
      <c r="I963" s="7">
        <v>36116</v>
      </c>
      <c r="J963" t="s">
        <v>4110</v>
      </c>
      <c r="K963" t="s">
        <v>4111</v>
      </c>
      <c r="L963" t="s">
        <v>31</v>
      </c>
      <c r="M963" s="4" t="s">
        <v>360</v>
      </c>
      <c r="N963" s="2" t="s">
        <v>33</v>
      </c>
      <c r="O963" t="s">
        <v>4112</v>
      </c>
      <c r="P963" s="2" t="s">
        <v>35</v>
      </c>
      <c r="Q963" s="2" t="s">
        <v>36</v>
      </c>
      <c r="R963" t="s">
        <v>4113</v>
      </c>
      <c r="S963" s="8">
        <f t="shared" ref="S963:S1026" si="30">T963-W963</f>
        <v>1032.2630000000001</v>
      </c>
      <c r="T963" s="5">
        <v>1394.95</v>
      </c>
      <c r="U963" s="6">
        <v>5</v>
      </c>
      <c r="V963" s="6">
        <v>0</v>
      </c>
      <c r="W963" s="5">
        <v>362.68699999999995</v>
      </c>
      <c r="X963" s="6">
        <v>140.1</v>
      </c>
      <c r="Y963" s="6">
        <f t="shared" ref="Y963:Y1026" si="31">W963/T963</f>
        <v>0.25999999999999995</v>
      </c>
      <c r="Z963" t="s">
        <v>61</v>
      </c>
    </row>
    <row r="964" spans="1:26" ht="15" customHeight="1" x14ac:dyDescent="0.35">
      <c r="A964">
        <v>45019</v>
      </c>
      <c r="B964" t="s">
        <v>4114</v>
      </c>
      <c r="C964" s="1">
        <v>41863</v>
      </c>
      <c r="D964" s="1">
        <v>41865</v>
      </c>
      <c r="E964" t="s">
        <v>25</v>
      </c>
      <c r="F964" t="s">
        <v>4115</v>
      </c>
      <c r="G964" t="s">
        <v>4116</v>
      </c>
      <c r="H964" s="2" t="s">
        <v>65</v>
      </c>
      <c r="I964" s="7"/>
      <c r="J964" t="s">
        <v>4117</v>
      </c>
      <c r="K964" t="s">
        <v>4118</v>
      </c>
      <c r="L964" t="s">
        <v>2295</v>
      </c>
      <c r="M964" s="4" t="s">
        <v>177</v>
      </c>
      <c r="N964" s="2" t="s">
        <v>69</v>
      </c>
      <c r="O964" t="s">
        <v>4119</v>
      </c>
      <c r="P964" s="2" t="s">
        <v>35</v>
      </c>
      <c r="Q964" s="2" t="s">
        <v>36</v>
      </c>
      <c r="R964" t="s">
        <v>4120</v>
      </c>
      <c r="S964" s="8">
        <f t="shared" si="30"/>
        <v>531.83999999999992</v>
      </c>
      <c r="T964" s="5">
        <v>553.91999999999996</v>
      </c>
      <c r="U964" s="6">
        <v>4</v>
      </c>
      <c r="V964" s="6">
        <v>0</v>
      </c>
      <c r="W964" s="5">
        <v>22.080000000000002</v>
      </c>
      <c r="X964" s="6">
        <v>206.56</v>
      </c>
      <c r="Y964" s="6">
        <f t="shared" si="31"/>
        <v>3.9861351819757369E-2</v>
      </c>
      <c r="Z964" t="s">
        <v>53</v>
      </c>
    </row>
    <row r="965" spans="1:26" ht="15" customHeight="1" x14ac:dyDescent="0.35">
      <c r="A965">
        <v>15900</v>
      </c>
      <c r="B965" t="s">
        <v>4121</v>
      </c>
      <c r="C965" s="1">
        <v>42179</v>
      </c>
      <c r="D965" s="1">
        <v>42185</v>
      </c>
      <c r="E965" t="s">
        <v>98</v>
      </c>
      <c r="F965" t="s">
        <v>4122</v>
      </c>
      <c r="G965" t="s">
        <v>1639</v>
      </c>
      <c r="H965" s="2" t="s">
        <v>28</v>
      </c>
      <c r="I965" s="7"/>
      <c r="J965" t="s">
        <v>4123</v>
      </c>
      <c r="K965" t="s">
        <v>2987</v>
      </c>
      <c r="L965" t="s">
        <v>67</v>
      </c>
      <c r="M965" s="4" t="s">
        <v>68</v>
      </c>
      <c r="N965" s="2" t="s">
        <v>69</v>
      </c>
      <c r="O965" t="s">
        <v>338</v>
      </c>
      <c r="P965" s="2" t="s">
        <v>35</v>
      </c>
      <c r="Q965" s="2" t="s">
        <v>36</v>
      </c>
      <c r="R965" t="s">
        <v>339</v>
      </c>
      <c r="S965" s="8">
        <f t="shared" si="30"/>
        <v>2982.42</v>
      </c>
      <c r="T965" s="5">
        <v>3873.24</v>
      </c>
      <c r="U965" s="6">
        <v>6</v>
      </c>
      <c r="V965" s="6">
        <v>0</v>
      </c>
      <c r="W965" s="5">
        <v>890.81999999999994</v>
      </c>
      <c r="X965" s="6">
        <v>206.54</v>
      </c>
      <c r="Y965" s="6">
        <f t="shared" si="31"/>
        <v>0.22999349381912818</v>
      </c>
      <c r="Z965" t="s">
        <v>61</v>
      </c>
    </row>
    <row r="966" spans="1:26" ht="15" customHeight="1" x14ac:dyDescent="0.35">
      <c r="A966">
        <v>23824</v>
      </c>
      <c r="B966" t="s">
        <v>4124</v>
      </c>
      <c r="C966" s="1">
        <v>42035</v>
      </c>
      <c r="D966" s="1">
        <v>42036</v>
      </c>
      <c r="E966" t="s">
        <v>25</v>
      </c>
      <c r="F966" t="s">
        <v>4125</v>
      </c>
      <c r="G966" t="s">
        <v>271</v>
      </c>
      <c r="H966" s="2" t="s">
        <v>43</v>
      </c>
      <c r="I966" s="7"/>
      <c r="J966" t="s">
        <v>1595</v>
      </c>
      <c r="K966" t="s">
        <v>1595</v>
      </c>
      <c r="L966" t="s">
        <v>151</v>
      </c>
      <c r="M966" s="4" t="s">
        <v>152</v>
      </c>
      <c r="N966" s="2" t="s">
        <v>48</v>
      </c>
      <c r="O966" t="s">
        <v>806</v>
      </c>
      <c r="P966" s="2" t="s">
        <v>35</v>
      </c>
      <c r="Q966" s="2" t="s">
        <v>81</v>
      </c>
      <c r="R966" t="s">
        <v>807</v>
      </c>
      <c r="S966" s="8">
        <f t="shared" si="30"/>
        <v>664.65000000000009</v>
      </c>
      <c r="T966" s="5">
        <v>791.19</v>
      </c>
      <c r="U966" s="6">
        <v>3</v>
      </c>
      <c r="V966" s="6">
        <v>0</v>
      </c>
      <c r="W966" s="5">
        <v>126.53999999999999</v>
      </c>
      <c r="X966" s="6">
        <v>206.41</v>
      </c>
      <c r="Y966" s="6">
        <f t="shared" si="31"/>
        <v>0.15993629848708904</v>
      </c>
      <c r="Z966" t="s">
        <v>53</v>
      </c>
    </row>
    <row r="967" spans="1:26" ht="15" customHeight="1" x14ac:dyDescent="0.35">
      <c r="A967">
        <v>29423</v>
      </c>
      <c r="B967" t="s">
        <v>4126</v>
      </c>
      <c r="C967" s="1">
        <v>42150</v>
      </c>
      <c r="D967" s="1">
        <v>42154</v>
      </c>
      <c r="E967" t="s">
        <v>98</v>
      </c>
      <c r="F967" t="s">
        <v>4127</v>
      </c>
      <c r="G967" t="s">
        <v>4128</v>
      </c>
      <c r="H967" s="2" t="s">
        <v>43</v>
      </c>
      <c r="I967" s="7"/>
      <c r="J967" t="s">
        <v>2648</v>
      </c>
      <c r="K967" t="s">
        <v>2649</v>
      </c>
      <c r="L967" t="s">
        <v>151</v>
      </c>
      <c r="M967" s="4" t="s">
        <v>152</v>
      </c>
      <c r="N967" s="2" t="s">
        <v>48</v>
      </c>
      <c r="O967" t="s">
        <v>2628</v>
      </c>
      <c r="P967" s="2" t="s">
        <v>50</v>
      </c>
      <c r="Q967" s="2" t="s">
        <v>107</v>
      </c>
      <c r="R967" t="s">
        <v>2629</v>
      </c>
      <c r="S967" s="8">
        <f t="shared" si="30"/>
        <v>1951.74</v>
      </c>
      <c r="T967" s="5">
        <v>2470.5</v>
      </c>
      <c r="U967" s="6">
        <v>6</v>
      </c>
      <c r="V967" s="6">
        <v>0</v>
      </c>
      <c r="W967" s="5">
        <v>518.76</v>
      </c>
      <c r="X967" s="6">
        <v>206.39</v>
      </c>
      <c r="Y967" s="6">
        <f t="shared" si="31"/>
        <v>0.20998178506375229</v>
      </c>
      <c r="Z967" t="s">
        <v>61</v>
      </c>
    </row>
    <row r="968" spans="1:26" ht="15" customHeight="1" x14ac:dyDescent="0.35">
      <c r="A968">
        <v>5732</v>
      </c>
      <c r="B968" t="s">
        <v>4129</v>
      </c>
      <c r="C968" s="1">
        <v>41207</v>
      </c>
      <c r="D968" s="1">
        <v>41209</v>
      </c>
      <c r="E968" t="s">
        <v>25</v>
      </c>
      <c r="F968" t="s">
        <v>4130</v>
      </c>
      <c r="G968" t="s">
        <v>3643</v>
      </c>
      <c r="H968" s="2" t="s">
        <v>28</v>
      </c>
      <c r="I968" s="7"/>
      <c r="J968" t="s">
        <v>677</v>
      </c>
      <c r="K968" t="s">
        <v>677</v>
      </c>
      <c r="L968" t="s">
        <v>227</v>
      </c>
      <c r="M968" s="4" t="s">
        <v>228</v>
      </c>
      <c r="N968" s="2" t="s">
        <v>143</v>
      </c>
      <c r="O968" t="s">
        <v>305</v>
      </c>
      <c r="P968" s="2" t="s">
        <v>35</v>
      </c>
      <c r="Q968" s="2" t="s">
        <v>36</v>
      </c>
      <c r="R968" t="s">
        <v>306</v>
      </c>
      <c r="S968" s="8">
        <f t="shared" si="30"/>
        <v>2057.1</v>
      </c>
      <c r="T968" s="5">
        <v>2120.6999999999998</v>
      </c>
      <c r="U968" s="6">
        <v>5</v>
      </c>
      <c r="V968" s="6">
        <v>0</v>
      </c>
      <c r="W968" s="5">
        <v>63.6</v>
      </c>
      <c r="X968" s="6">
        <v>206.327</v>
      </c>
      <c r="Y968" s="6">
        <f t="shared" si="31"/>
        <v>2.9990097609279957E-2</v>
      </c>
      <c r="Z968" t="s">
        <v>38</v>
      </c>
    </row>
    <row r="969" spans="1:26" ht="15" customHeight="1" x14ac:dyDescent="0.35">
      <c r="A969">
        <v>31009</v>
      </c>
      <c r="B969" t="s">
        <v>4131</v>
      </c>
      <c r="C969" s="1">
        <v>42032</v>
      </c>
      <c r="D969" s="1">
        <v>42034</v>
      </c>
      <c r="E969" t="s">
        <v>40</v>
      </c>
      <c r="F969" t="s">
        <v>4132</v>
      </c>
      <c r="G969" t="s">
        <v>4133</v>
      </c>
      <c r="H969" s="2" t="s">
        <v>65</v>
      </c>
      <c r="I969" s="7"/>
      <c r="J969" t="s">
        <v>93</v>
      </c>
      <c r="K969" t="s">
        <v>93</v>
      </c>
      <c r="L969" t="s">
        <v>94</v>
      </c>
      <c r="M969" s="4" t="s">
        <v>47</v>
      </c>
      <c r="N969" s="2" t="s">
        <v>48</v>
      </c>
      <c r="O969" t="s">
        <v>4134</v>
      </c>
      <c r="P969" s="2" t="s">
        <v>50</v>
      </c>
      <c r="Q969" s="2" t="s">
        <v>107</v>
      </c>
      <c r="R969" t="s">
        <v>4135</v>
      </c>
      <c r="S969" s="8">
        <f t="shared" si="30"/>
        <v>743.94</v>
      </c>
      <c r="T969" s="5">
        <v>759.06000000000006</v>
      </c>
      <c r="U969" s="6">
        <v>6</v>
      </c>
      <c r="V969" s="6">
        <v>0</v>
      </c>
      <c r="W969" s="5">
        <v>15.120000000000001</v>
      </c>
      <c r="X969" s="6">
        <v>206.28</v>
      </c>
      <c r="Y969" s="6">
        <f t="shared" si="31"/>
        <v>1.9919373962532606E-2</v>
      </c>
      <c r="Z969" t="s">
        <v>53</v>
      </c>
    </row>
    <row r="970" spans="1:26" ht="15" customHeight="1" x14ac:dyDescent="0.35">
      <c r="A970">
        <v>29026</v>
      </c>
      <c r="B970" t="s">
        <v>4136</v>
      </c>
      <c r="C970" s="1">
        <v>41781</v>
      </c>
      <c r="D970" s="1">
        <v>41783</v>
      </c>
      <c r="E970" t="s">
        <v>25</v>
      </c>
      <c r="F970" t="s">
        <v>4137</v>
      </c>
      <c r="G970" t="s">
        <v>1854</v>
      </c>
      <c r="H970" s="2" t="s">
        <v>28</v>
      </c>
      <c r="I970" s="7"/>
      <c r="J970" t="s">
        <v>4138</v>
      </c>
      <c r="K970" t="s">
        <v>210</v>
      </c>
      <c r="L970" t="s">
        <v>151</v>
      </c>
      <c r="M970" s="4" t="s">
        <v>152</v>
      </c>
      <c r="N970" s="2" t="s">
        <v>48</v>
      </c>
      <c r="O970" t="s">
        <v>4139</v>
      </c>
      <c r="P970" s="2" t="s">
        <v>117</v>
      </c>
      <c r="Q970" s="2" t="s">
        <v>154</v>
      </c>
      <c r="R970" t="s">
        <v>4140</v>
      </c>
      <c r="S970" s="8">
        <f t="shared" si="30"/>
        <v>790.56</v>
      </c>
      <c r="T970" s="5">
        <v>1581.03</v>
      </c>
      <c r="U970" s="6">
        <v>3</v>
      </c>
      <c r="V970" s="6">
        <v>0</v>
      </c>
      <c r="W970" s="5">
        <v>790.47</v>
      </c>
      <c r="X970" s="6">
        <v>206.05</v>
      </c>
      <c r="Y970" s="6">
        <f t="shared" si="31"/>
        <v>0.49997153754198215</v>
      </c>
      <c r="Z970" t="s">
        <v>53</v>
      </c>
    </row>
    <row r="971" spans="1:26" ht="15" customHeight="1" x14ac:dyDescent="0.35">
      <c r="A971">
        <v>29578</v>
      </c>
      <c r="B971" t="s">
        <v>4141</v>
      </c>
      <c r="C971" s="1">
        <v>41132</v>
      </c>
      <c r="D971" s="1">
        <v>41135</v>
      </c>
      <c r="E971" t="s">
        <v>40</v>
      </c>
      <c r="F971" t="s">
        <v>4142</v>
      </c>
      <c r="G971" t="s">
        <v>4143</v>
      </c>
      <c r="H971" s="2" t="s">
        <v>65</v>
      </c>
      <c r="I971" s="7"/>
      <c r="J971" t="s">
        <v>1487</v>
      </c>
      <c r="K971" t="s">
        <v>1488</v>
      </c>
      <c r="L971" t="s">
        <v>1489</v>
      </c>
      <c r="M971" s="4" t="s">
        <v>332</v>
      </c>
      <c r="N971" s="2" t="s">
        <v>48</v>
      </c>
      <c r="O971" t="s">
        <v>4144</v>
      </c>
      <c r="P971" s="2" t="s">
        <v>35</v>
      </c>
      <c r="Q971" s="2" t="s">
        <v>81</v>
      </c>
      <c r="R971" t="s">
        <v>4145</v>
      </c>
      <c r="S971" s="8">
        <f t="shared" si="30"/>
        <v>1308.7200000000003</v>
      </c>
      <c r="T971" s="5">
        <v>1161.1971000000001</v>
      </c>
      <c r="U971" s="6">
        <v>7</v>
      </c>
      <c r="V971" s="6">
        <v>0.37</v>
      </c>
      <c r="W971" s="5">
        <v>-147.52290000000005</v>
      </c>
      <c r="X971" s="6">
        <v>205.96</v>
      </c>
      <c r="Y971" s="6">
        <f t="shared" si="31"/>
        <v>-0.12704380677492222</v>
      </c>
      <c r="Z971" t="s">
        <v>38</v>
      </c>
    </row>
    <row r="972" spans="1:26" ht="15" customHeight="1" x14ac:dyDescent="0.35">
      <c r="A972">
        <v>48962</v>
      </c>
      <c r="B972" t="s">
        <v>4146</v>
      </c>
      <c r="C972" s="1">
        <v>41031</v>
      </c>
      <c r="D972" s="1">
        <v>41033</v>
      </c>
      <c r="E972" t="s">
        <v>25</v>
      </c>
      <c r="F972" t="s">
        <v>4147</v>
      </c>
      <c r="G972" t="s">
        <v>4148</v>
      </c>
      <c r="H972" s="2" t="s">
        <v>28</v>
      </c>
      <c r="I972" s="7"/>
      <c r="J972" t="s">
        <v>3113</v>
      </c>
      <c r="K972" t="s">
        <v>3114</v>
      </c>
      <c r="L972" t="s">
        <v>191</v>
      </c>
      <c r="M972" s="4" t="s">
        <v>192</v>
      </c>
      <c r="N972" s="2" t="s">
        <v>79</v>
      </c>
      <c r="O972" t="s">
        <v>3952</v>
      </c>
      <c r="P972" s="2" t="s">
        <v>35</v>
      </c>
      <c r="Q972" s="2" t="s">
        <v>81</v>
      </c>
      <c r="R972" t="s">
        <v>3953</v>
      </c>
      <c r="S972" s="8">
        <f t="shared" si="30"/>
        <v>417.77999999999992</v>
      </c>
      <c r="T972" s="5">
        <v>642.71999999999991</v>
      </c>
      <c r="U972" s="6">
        <v>2</v>
      </c>
      <c r="V972" s="6">
        <v>0</v>
      </c>
      <c r="W972" s="5">
        <v>224.94</v>
      </c>
      <c r="X972" s="6">
        <v>205.74</v>
      </c>
      <c r="Y972" s="6">
        <f t="shared" si="31"/>
        <v>0.34998132935026144</v>
      </c>
      <c r="Z972" t="s">
        <v>53</v>
      </c>
    </row>
    <row r="973" spans="1:26" ht="15" customHeight="1" x14ac:dyDescent="0.35">
      <c r="A973">
        <v>7711</v>
      </c>
      <c r="B973" t="s">
        <v>4149</v>
      </c>
      <c r="C973" s="1">
        <v>41877</v>
      </c>
      <c r="D973" s="1">
        <v>41878</v>
      </c>
      <c r="E973" t="s">
        <v>25</v>
      </c>
      <c r="F973" t="s">
        <v>4150</v>
      </c>
      <c r="G973" t="s">
        <v>4151</v>
      </c>
      <c r="H973" s="2" t="s">
        <v>43</v>
      </c>
      <c r="I973" s="7"/>
      <c r="J973" t="s">
        <v>533</v>
      </c>
      <c r="K973" t="s">
        <v>4152</v>
      </c>
      <c r="L973" t="s">
        <v>227</v>
      </c>
      <c r="M973" s="4" t="s">
        <v>228</v>
      </c>
      <c r="N973" s="2" t="s">
        <v>143</v>
      </c>
      <c r="O973" t="s">
        <v>134</v>
      </c>
      <c r="P973" s="2" t="s">
        <v>35</v>
      </c>
      <c r="Q973" s="2" t="s">
        <v>36</v>
      </c>
      <c r="R973" t="s">
        <v>135</v>
      </c>
      <c r="S973" s="8">
        <f t="shared" si="30"/>
        <v>1295.4000000000001</v>
      </c>
      <c r="T973" s="5">
        <v>1308.48</v>
      </c>
      <c r="U973" s="6">
        <v>3</v>
      </c>
      <c r="V973" s="6">
        <v>0</v>
      </c>
      <c r="W973" s="5">
        <v>13.080000000000002</v>
      </c>
      <c r="X973" s="6">
        <v>205.721</v>
      </c>
      <c r="Y973" s="6">
        <f t="shared" si="31"/>
        <v>9.9963316214233319E-3</v>
      </c>
      <c r="Z973" t="s">
        <v>38</v>
      </c>
    </row>
    <row r="974" spans="1:26" ht="15" customHeight="1" x14ac:dyDescent="0.35">
      <c r="A974">
        <v>20937</v>
      </c>
      <c r="B974" t="s">
        <v>4153</v>
      </c>
      <c r="C974" s="1">
        <v>41548</v>
      </c>
      <c r="D974" s="1">
        <v>41554</v>
      </c>
      <c r="E974" t="s">
        <v>98</v>
      </c>
      <c r="F974" t="s">
        <v>1646</v>
      </c>
      <c r="G974" t="s">
        <v>1647</v>
      </c>
      <c r="H974" s="2" t="s">
        <v>28</v>
      </c>
      <c r="I974" s="7"/>
      <c r="J974" t="s">
        <v>426</v>
      </c>
      <c r="K974" t="s">
        <v>426</v>
      </c>
      <c r="L974" t="s">
        <v>266</v>
      </c>
      <c r="M974" s="4" t="s">
        <v>125</v>
      </c>
      <c r="N974" s="2" t="s">
        <v>48</v>
      </c>
      <c r="O974" t="s">
        <v>3866</v>
      </c>
      <c r="P974" s="2" t="s">
        <v>50</v>
      </c>
      <c r="Q974" s="2" t="s">
        <v>104</v>
      </c>
      <c r="R974" t="s">
        <v>3867</v>
      </c>
      <c r="S974" s="8">
        <f t="shared" si="30"/>
        <v>2767.2</v>
      </c>
      <c r="T974" s="5">
        <v>3547.44</v>
      </c>
      <c r="U974" s="6">
        <v>8</v>
      </c>
      <c r="V974" s="6">
        <v>0</v>
      </c>
      <c r="W974" s="5">
        <v>780.24</v>
      </c>
      <c r="X974" s="6">
        <v>205.63</v>
      </c>
      <c r="Y974" s="6">
        <f t="shared" si="31"/>
        <v>0.21994452337460252</v>
      </c>
      <c r="Z974" t="s">
        <v>61</v>
      </c>
    </row>
    <row r="975" spans="1:26" ht="15" customHeight="1" x14ac:dyDescent="0.35">
      <c r="A975">
        <v>28974</v>
      </c>
      <c r="B975" t="s">
        <v>4154</v>
      </c>
      <c r="C975" s="1">
        <v>41815</v>
      </c>
      <c r="D975" s="1">
        <v>41816</v>
      </c>
      <c r="E975" t="s">
        <v>25</v>
      </c>
      <c r="F975" t="s">
        <v>4155</v>
      </c>
      <c r="G975" t="s">
        <v>2696</v>
      </c>
      <c r="H975" s="2" t="s">
        <v>28</v>
      </c>
      <c r="I975" s="7"/>
      <c r="J975" t="s">
        <v>884</v>
      </c>
      <c r="K975" t="s">
        <v>885</v>
      </c>
      <c r="L975" t="s">
        <v>151</v>
      </c>
      <c r="M975" s="4" t="s">
        <v>152</v>
      </c>
      <c r="N975" s="2" t="s">
        <v>48</v>
      </c>
      <c r="O975" t="s">
        <v>2326</v>
      </c>
      <c r="P975" s="2" t="s">
        <v>50</v>
      </c>
      <c r="Q975" s="2" t="s">
        <v>107</v>
      </c>
      <c r="R975" t="s">
        <v>2327</v>
      </c>
      <c r="S975" s="8">
        <f t="shared" si="30"/>
        <v>391.43999999999994</v>
      </c>
      <c r="T975" s="5">
        <v>724.8</v>
      </c>
      <c r="U975" s="6">
        <v>2</v>
      </c>
      <c r="V975" s="6">
        <v>0</v>
      </c>
      <c r="W975" s="5">
        <v>333.36</v>
      </c>
      <c r="X975" s="6">
        <v>205.55</v>
      </c>
      <c r="Y975" s="6">
        <f t="shared" si="31"/>
        <v>0.45993377483443715</v>
      </c>
      <c r="Z975" t="s">
        <v>38</v>
      </c>
    </row>
    <row r="976" spans="1:26" ht="15" customHeight="1" x14ac:dyDescent="0.35">
      <c r="A976">
        <v>33951</v>
      </c>
      <c r="B976" t="s">
        <v>4156</v>
      </c>
      <c r="C976" s="1">
        <v>42265</v>
      </c>
      <c r="D976" s="1">
        <v>42269</v>
      </c>
      <c r="E976" t="s">
        <v>40</v>
      </c>
      <c r="F976" t="s">
        <v>4157</v>
      </c>
      <c r="G976" t="s">
        <v>503</v>
      </c>
      <c r="H976" s="2" t="s">
        <v>43</v>
      </c>
      <c r="I976" s="7">
        <v>84604</v>
      </c>
      <c r="J976" t="s">
        <v>4158</v>
      </c>
      <c r="K976" t="s">
        <v>4159</v>
      </c>
      <c r="L976" t="s">
        <v>31</v>
      </c>
      <c r="M976" s="4" t="s">
        <v>113</v>
      </c>
      <c r="N976" s="2" t="s">
        <v>33</v>
      </c>
      <c r="O976" t="s">
        <v>4160</v>
      </c>
      <c r="P976" s="2" t="s">
        <v>50</v>
      </c>
      <c r="Q976" s="2" t="s">
        <v>107</v>
      </c>
      <c r="R976" t="s">
        <v>4161</v>
      </c>
      <c r="S976" s="8">
        <f t="shared" si="30"/>
        <v>1215.3636000000001</v>
      </c>
      <c r="T976" s="5">
        <v>1292.94</v>
      </c>
      <c r="U976" s="6">
        <v>3</v>
      </c>
      <c r="V976" s="6">
        <v>0</v>
      </c>
      <c r="W976" s="5">
        <v>77.576399999999921</v>
      </c>
      <c r="X976" s="6">
        <v>77.12</v>
      </c>
      <c r="Y976" s="6">
        <f t="shared" si="31"/>
        <v>5.9999999999999935E-2</v>
      </c>
      <c r="Z976" t="s">
        <v>61</v>
      </c>
    </row>
    <row r="977" spans="1:26" ht="15" customHeight="1" x14ac:dyDescent="0.35">
      <c r="A977">
        <v>3117</v>
      </c>
      <c r="B977" t="s">
        <v>4162</v>
      </c>
      <c r="C977" s="1">
        <v>42115</v>
      </c>
      <c r="D977" s="1">
        <v>42118</v>
      </c>
      <c r="E977" t="s">
        <v>25</v>
      </c>
      <c r="F977" t="s">
        <v>4163</v>
      </c>
      <c r="G977" t="s">
        <v>1461</v>
      </c>
      <c r="H977" s="2" t="s">
        <v>28</v>
      </c>
      <c r="I977" s="7"/>
      <c r="J977" t="s">
        <v>4164</v>
      </c>
      <c r="K977" t="s">
        <v>4165</v>
      </c>
      <c r="L977" t="s">
        <v>4166</v>
      </c>
      <c r="M977" s="4" t="s">
        <v>142</v>
      </c>
      <c r="N977" s="2" t="s">
        <v>143</v>
      </c>
      <c r="O977" t="s">
        <v>4167</v>
      </c>
      <c r="P977" s="2" t="s">
        <v>50</v>
      </c>
      <c r="Q977" s="2" t="s">
        <v>51</v>
      </c>
      <c r="R977" t="s">
        <v>4168</v>
      </c>
      <c r="S977" s="8">
        <f t="shared" si="30"/>
        <v>723.24</v>
      </c>
      <c r="T977" s="5">
        <v>803.52</v>
      </c>
      <c r="U977" s="6">
        <v>9</v>
      </c>
      <c r="V977" s="6">
        <v>0</v>
      </c>
      <c r="W977" s="5">
        <v>80.28</v>
      </c>
      <c r="X977" s="6">
        <v>205.33600000000001</v>
      </c>
      <c r="Y977" s="6">
        <f t="shared" si="31"/>
        <v>9.9910394265232974E-2</v>
      </c>
      <c r="Z977" t="s">
        <v>38</v>
      </c>
    </row>
    <row r="978" spans="1:26" ht="15" customHeight="1" x14ac:dyDescent="0.35">
      <c r="A978">
        <v>33272</v>
      </c>
      <c r="B978" t="s">
        <v>4108</v>
      </c>
      <c r="C978" s="1">
        <v>41199</v>
      </c>
      <c r="D978" s="1">
        <v>41201</v>
      </c>
      <c r="E978" t="s">
        <v>40</v>
      </c>
      <c r="F978" t="s">
        <v>4109</v>
      </c>
      <c r="G978" t="s">
        <v>503</v>
      </c>
      <c r="H978" s="2" t="s">
        <v>43</v>
      </c>
      <c r="I978" s="7">
        <v>36116</v>
      </c>
      <c r="J978" t="s">
        <v>4110</v>
      </c>
      <c r="K978" t="s">
        <v>4111</v>
      </c>
      <c r="L978" t="s">
        <v>31</v>
      </c>
      <c r="M978" s="4" t="s">
        <v>360</v>
      </c>
      <c r="N978" s="2" t="s">
        <v>33</v>
      </c>
      <c r="O978" t="s">
        <v>4169</v>
      </c>
      <c r="P978" s="2" t="s">
        <v>117</v>
      </c>
      <c r="Q978" s="2" t="s">
        <v>168</v>
      </c>
      <c r="R978" t="s">
        <v>4170</v>
      </c>
      <c r="S978" s="8">
        <f t="shared" si="30"/>
        <v>264.93119999999999</v>
      </c>
      <c r="T978" s="5">
        <v>275.96999999999997</v>
      </c>
      <c r="U978" s="6">
        <v>3</v>
      </c>
      <c r="V978" s="6">
        <v>0</v>
      </c>
      <c r="W978" s="5">
        <v>11.038799999999981</v>
      </c>
      <c r="X978" s="6">
        <v>36.119999999999997</v>
      </c>
      <c r="Y978" s="6">
        <f t="shared" si="31"/>
        <v>3.9999999999999931E-2</v>
      </c>
      <c r="Z978" t="s">
        <v>61</v>
      </c>
    </row>
    <row r="979" spans="1:26" ht="15" customHeight="1" x14ac:dyDescent="0.35">
      <c r="A979">
        <v>5005</v>
      </c>
      <c r="B979" t="s">
        <v>4171</v>
      </c>
      <c r="C979" s="1">
        <v>42091</v>
      </c>
      <c r="D979" s="1">
        <v>42093</v>
      </c>
      <c r="E979" t="s">
        <v>25</v>
      </c>
      <c r="F979" t="s">
        <v>4172</v>
      </c>
      <c r="G979" t="s">
        <v>3509</v>
      </c>
      <c r="H979" s="2" t="s">
        <v>28</v>
      </c>
      <c r="I979" s="7"/>
      <c r="J979" t="s">
        <v>4173</v>
      </c>
      <c r="K979" t="s">
        <v>3277</v>
      </c>
      <c r="L979" t="s">
        <v>227</v>
      </c>
      <c r="M979" s="4" t="s">
        <v>228</v>
      </c>
      <c r="N979" s="2" t="s">
        <v>143</v>
      </c>
      <c r="O979" t="s">
        <v>4174</v>
      </c>
      <c r="P979" s="2" t="s">
        <v>50</v>
      </c>
      <c r="Q979" s="2" t="s">
        <v>104</v>
      </c>
      <c r="R979" t="s">
        <v>4175</v>
      </c>
      <c r="S979" s="8">
        <f t="shared" si="30"/>
        <v>885.3599999999999</v>
      </c>
      <c r="T979" s="5">
        <v>1011.6959999999999</v>
      </c>
      <c r="U979" s="6">
        <v>7</v>
      </c>
      <c r="V979" s="6">
        <v>0.2</v>
      </c>
      <c r="W979" s="5">
        <v>126.33599999999997</v>
      </c>
      <c r="X979" s="6">
        <v>205.21799999999999</v>
      </c>
      <c r="Y979" s="6">
        <f t="shared" si="31"/>
        <v>0.12487545665891728</v>
      </c>
      <c r="Z979" t="s">
        <v>38</v>
      </c>
    </row>
    <row r="980" spans="1:26" ht="15" customHeight="1" x14ac:dyDescent="0.35">
      <c r="A980">
        <v>2682</v>
      </c>
      <c r="B980" t="s">
        <v>4176</v>
      </c>
      <c r="C980" s="1">
        <v>42255</v>
      </c>
      <c r="D980" s="1">
        <v>42259</v>
      </c>
      <c r="E980" t="s">
        <v>40</v>
      </c>
      <c r="F980" t="s">
        <v>4177</v>
      </c>
      <c r="G980" t="s">
        <v>4178</v>
      </c>
      <c r="H980" s="2" t="s">
        <v>28</v>
      </c>
      <c r="I980" s="7"/>
      <c r="J980" t="s">
        <v>1495</v>
      </c>
      <c r="K980" t="s">
        <v>1495</v>
      </c>
      <c r="L980" t="s">
        <v>1496</v>
      </c>
      <c r="M980" s="4" t="s">
        <v>274</v>
      </c>
      <c r="N980" s="2" t="s">
        <v>143</v>
      </c>
      <c r="O980" t="s">
        <v>4179</v>
      </c>
      <c r="P980" s="2" t="s">
        <v>50</v>
      </c>
      <c r="Q980" s="2" t="s">
        <v>104</v>
      </c>
      <c r="R980" t="s">
        <v>4180</v>
      </c>
      <c r="S980" s="8">
        <f t="shared" si="30"/>
        <v>2008.0199999999998</v>
      </c>
      <c r="T980" s="5">
        <v>2419.1999999999998</v>
      </c>
      <c r="U980" s="6">
        <v>7</v>
      </c>
      <c r="V980" s="6">
        <v>0</v>
      </c>
      <c r="W980" s="5">
        <v>411.18</v>
      </c>
      <c r="X980" s="6">
        <v>205.167</v>
      </c>
      <c r="Y980" s="6">
        <f t="shared" si="31"/>
        <v>0.16996527777777778</v>
      </c>
      <c r="Z980" t="s">
        <v>38</v>
      </c>
    </row>
    <row r="981" spans="1:26" ht="15" customHeight="1" x14ac:dyDescent="0.35">
      <c r="A981">
        <v>8146</v>
      </c>
      <c r="B981" t="s">
        <v>4181</v>
      </c>
      <c r="C981" s="1">
        <v>41961</v>
      </c>
      <c r="D981" s="1">
        <v>41963</v>
      </c>
      <c r="E981" t="s">
        <v>25</v>
      </c>
      <c r="F981" t="s">
        <v>4182</v>
      </c>
      <c r="G981" t="s">
        <v>1918</v>
      </c>
      <c r="H981" s="2" t="s">
        <v>28</v>
      </c>
      <c r="I981" s="7"/>
      <c r="J981" t="s">
        <v>4183</v>
      </c>
      <c r="K981" t="s">
        <v>4183</v>
      </c>
      <c r="L981" t="s">
        <v>273</v>
      </c>
      <c r="M981" s="4" t="s">
        <v>274</v>
      </c>
      <c r="N981" s="2" t="s">
        <v>143</v>
      </c>
      <c r="O981" t="s">
        <v>2492</v>
      </c>
      <c r="P981" s="2" t="s">
        <v>117</v>
      </c>
      <c r="Q981" s="2" t="s">
        <v>154</v>
      </c>
      <c r="R981" t="s">
        <v>2493</v>
      </c>
      <c r="S981" s="8">
        <f t="shared" si="30"/>
        <v>622.4</v>
      </c>
      <c r="T981" s="5">
        <v>803.04</v>
      </c>
      <c r="U981" s="6">
        <v>5</v>
      </c>
      <c r="V981" s="6">
        <v>0.2</v>
      </c>
      <c r="W981" s="5">
        <v>180.64000000000001</v>
      </c>
      <c r="X981" s="6">
        <v>205.148</v>
      </c>
      <c r="Y981" s="6">
        <f t="shared" si="31"/>
        <v>0.22494520820880656</v>
      </c>
      <c r="Z981" t="s">
        <v>38</v>
      </c>
    </row>
    <row r="982" spans="1:26" ht="15" customHeight="1" x14ac:dyDescent="0.35">
      <c r="A982">
        <v>424</v>
      </c>
      <c r="B982" t="s">
        <v>4184</v>
      </c>
      <c r="C982" s="1">
        <v>42294</v>
      </c>
      <c r="D982" s="1">
        <v>42297</v>
      </c>
      <c r="E982" t="s">
        <v>25</v>
      </c>
      <c r="F982" t="s">
        <v>4185</v>
      </c>
      <c r="G982" t="s">
        <v>2450</v>
      </c>
      <c r="H982" s="2" t="s">
        <v>43</v>
      </c>
      <c r="I982" s="7"/>
      <c r="J982" t="s">
        <v>4186</v>
      </c>
      <c r="K982" t="s">
        <v>4187</v>
      </c>
      <c r="L982" t="s">
        <v>4187</v>
      </c>
      <c r="M982" s="4" t="s">
        <v>274</v>
      </c>
      <c r="N982" s="2" t="s">
        <v>143</v>
      </c>
      <c r="O982" t="s">
        <v>3866</v>
      </c>
      <c r="P982" s="2" t="s">
        <v>50</v>
      </c>
      <c r="Q982" s="2" t="s">
        <v>104</v>
      </c>
      <c r="R982" t="s">
        <v>3867</v>
      </c>
      <c r="S982" s="8">
        <f t="shared" si="30"/>
        <v>1560.9599999999998</v>
      </c>
      <c r="T982" s="5">
        <v>1773.7199999999998</v>
      </c>
      <c r="U982" s="6">
        <v>6</v>
      </c>
      <c r="V982" s="6">
        <v>0</v>
      </c>
      <c r="W982" s="5">
        <v>212.76000000000005</v>
      </c>
      <c r="X982" s="6">
        <v>205.11399999999998</v>
      </c>
      <c r="Y982" s="6">
        <f t="shared" si="31"/>
        <v>0.11995128881672422</v>
      </c>
      <c r="Z982" t="s">
        <v>38</v>
      </c>
    </row>
    <row r="983" spans="1:26" ht="15" customHeight="1" x14ac:dyDescent="0.35">
      <c r="A983">
        <v>14021</v>
      </c>
      <c r="B983" t="s">
        <v>4188</v>
      </c>
      <c r="C983" s="1">
        <v>41340</v>
      </c>
      <c r="D983" s="1">
        <v>41345</v>
      </c>
      <c r="E983" t="s">
        <v>40</v>
      </c>
      <c r="F983" t="s">
        <v>4189</v>
      </c>
      <c r="G983" t="s">
        <v>940</v>
      </c>
      <c r="H983" s="2" t="s">
        <v>65</v>
      </c>
      <c r="I983" s="7"/>
      <c r="J983" t="s">
        <v>4190</v>
      </c>
      <c r="K983" t="s">
        <v>320</v>
      </c>
      <c r="L983" t="s">
        <v>218</v>
      </c>
      <c r="M983" s="4" t="s">
        <v>219</v>
      </c>
      <c r="N983" s="2" t="s">
        <v>69</v>
      </c>
      <c r="O983" t="s">
        <v>573</v>
      </c>
      <c r="P983" s="2" t="s">
        <v>35</v>
      </c>
      <c r="Q983" s="2" t="s">
        <v>81</v>
      </c>
      <c r="R983" t="s">
        <v>574</v>
      </c>
      <c r="S983" s="8">
        <f t="shared" si="30"/>
        <v>965.70000000000016</v>
      </c>
      <c r="T983" s="5">
        <v>1893.3000000000002</v>
      </c>
      <c r="U983" s="6">
        <v>5</v>
      </c>
      <c r="V983" s="6">
        <v>0</v>
      </c>
      <c r="W983" s="5">
        <v>927.6</v>
      </c>
      <c r="X983" s="6">
        <v>205.01</v>
      </c>
      <c r="Y983" s="6">
        <f t="shared" si="31"/>
        <v>0.48993820313737912</v>
      </c>
      <c r="Z983" t="s">
        <v>61</v>
      </c>
    </row>
    <row r="984" spans="1:26" ht="15" customHeight="1" x14ac:dyDescent="0.35">
      <c r="A984">
        <v>12216</v>
      </c>
      <c r="B984" t="s">
        <v>2562</v>
      </c>
      <c r="C984" s="1">
        <v>42110</v>
      </c>
      <c r="D984" s="1">
        <v>42110</v>
      </c>
      <c r="E984" t="s">
        <v>73</v>
      </c>
      <c r="F984" t="s">
        <v>2563</v>
      </c>
      <c r="G984" t="s">
        <v>1932</v>
      </c>
      <c r="H984" s="2" t="s">
        <v>43</v>
      </c>
      <c r="I984" s="7"/>
      <c r="J984" t="s">
        <v>2564</v>
      </c>
      <c r="K984" t="s">
        <v>320</v>
      </c>
      <c r="L984" t="s">
        <v>218</v>
      </c>
      <c r="M984" s="4" t="s">
        <v>219</v>
      </c>
      <c r="N984" s="2" t="s">
        <v>69</v>
      </c>
      <c r="O984" t="s">
        <v>1510</v>
      </c>
      <c r="P984" s="2" t="s">
        <v>35</v>
      </c>
      <c r="Q984" s="2" t="s">
        <v>81</v>
      </c>
      <c r="R984" t="s">
        <v>1511</v>
      </c>
      <c r="S984" s="8">
        <f t="shared" si="30"/>
        <v>606.36</v>
      </c>
      <c r="T984" s="5">
        <v>777.24</v>
      </c>
      <c r="U984" s="6">
        <v>4</v>
      </c>
      <c r="V984" s="6">
        <v>0</v>
      </c>
      <c r="W984" s="5">
        <v>170.88</v>
      </c>
      <c r="X984" s="6">
        <v>205.01</v>
      </c>
      <c r="Y984" s="6">
        <f t="shared" si="31"/>
        <v>0.21985487108229118</v>
      </c>
      <c r="Z984" t="s">
        <v>53</v>
      </c>
    </row>
    <row r="985" spans="1:26" ht="15" customHeight="1" x14ac:dyDescent="0.35">
      <c r="A985">
        <v>27983</v>
      </c>
      <c r="B985" t="s">
        <v>4191</v>
      </c>
      <c r="C985" s="1">
        <v>41443</v>
      </c>
      <c r="D985" s="1">
        <v>41445</v>
      </c>
      <c r="E985" t="s">
        <v>40</v>
      </c>
      <c r="F985" t="s">
        <v>4192</v>
      </c>
      <c r="G985" t="s">
        <v>4193</v>
      </c>
      <c r="H985" s="2" t="s">
        <v>28</v>
      </c>
      <c r="I985" s="7"/>
      <c r="J985" t="s">
        <v>764</v>
      </c>
      <c r="K985" t="s">
        <v>765</v>
      </c>
      <c r="L985" t="s">
        <v>46</v>
      </c>
      <c r="M985" s="4" t="s">
        <v>47</v>
      </c>
      <c r="N985" s="2" t="s">
        <v>48</v>
      </c>
      <c r="O985" t="s">
        <v>4194</v>
      </c>
      <c r="P985" s="2" t="s">
        <v>117</v>
      </c>
      <c r="Q985" s="2" t="s">
        <v>168</v>
      </c>
      <c r="R985" t="s">
        <v>4195</v>
      </c>
      <c r="S985" s="8">
        <f t="shared" si="30"/>
        <v>742.97999999999979</v>
      </c>
      <c r="T985" s="5">
        <v>689.09399999999982</v>
      </c>
      <c r="U985" s="6">
        <v>14</v>
      </c>
      <c r="V985" s="6">
        <v>0.1</v>
      </c>
      <c r="W985" s="5">
        <v>-53.885999999999989</v>
      </c>
      <c r="X985" s="6">
        <v>204.72</v>
      </c>
      <c r="Y985" s="6">
        <f t="shared" si="31"/>
        <v>-7.8198329981105624E-2</v>
      </c>
      <c r="Z985" t="s">
        <v>53</v>
      </c>
    </row>
    <row r="986" spans="1:26" ht="15" customHeight="1" x14ac:dyDescent="0.35">
      <c r="A986">
        <v>14388</v>
      </c>
      <c r="B986" t="s">
        <v>1961</v>
      </c>
      <c r="C986" s="1">
        <v>41103</v>
      </c>
      <c r="D986" s="1">
        <v>41104</v>
      </c>
      <c r="E986" t="s">
        <v>25</v>
      </c>
      <c r="F986" t="s">
        <v>1962</v>
      </c>
      <c r="G986" t="s">
        <v>1963</v>
      </c>
      <c r="H986" s="2" t="s">
        <v>28</v>
      </c>
      <c r="I986" s="7"/>
      <c r="J986" t="s">
        <v>527</v>
      </c>
      <c r="K986" t="s">
        <v>320</v>
      </c>
      <c r="L986" t="s">
        <v>218</v>
      </c>
      <c r="M986" s="4" t="s">
        <v>219</v>
      </c>
      <c r="N986" s="2" t="s">
        <v>69</v>
      </c>
      <c r="O986" t="s">
        <v>1482</v>
      </c>
      <c r="P986" s="2" t="s">
        <v>35</v>
      </c>
      <c r="Q986" s="2" t="s">
        <v>36</v>
      </c>
      <c r="R986" t="s">
        <v>1483</v>
      </c>
      <c r="S986" s="8">
        <f t="shared" si="30"/>
        <v>746.28000000000009</v>
      </c>
      <c r="T986" s="5">
        <v>737.91000000000008</v>
      </c>
      <c r="U986" s="6">
        <v>6</v>
      </c>
      <c r="V986" s="6">
        <v>0.1</v>
      </c>
      <c r="W986" s="5">
        <v>-8.3700000000000045</v>
      </c>
      <c r="X986" s="6">
        <v>204.65</v>
      </c>
      <c r="Y986" s="6">
        <f t="shared" si="31"/>
        <v>-1.1342846688620569E-2</v>
      </c>
      <c r="Z986" t="s">
        <v>53</v>
      </c>
    </row>
    <row r="987" spans="1:26" ht="15" customHeight="1" x14ac:dyDescent="0.35">
      <c r="A987">
        <v>13479</v>
      </c>
      <c r="B987" t="s">
        <v>4196</v>
      </c>
      <c r="C987" s="1">
        <v>41789</v>
      </c>
      <c r="D987" s="1">
        <v>41794</v>
      </c>
      <c r="E987" t="s">
        <v>98</v>
      </c>
      <c r="F987" t="s">
        <v>4197</v>
      </c>
      <c r="G987" t="s">
        <v>4198</v>
      </c>
      <c r="H987" s="2" t="s">
        <v>28</v>
      </c>
      <c r="I987" s="7"/>
      <c r="J987" t="s">
        <v>4199</v>
      </c>
      <c r="K987" t="s">
        <v>4200</v>
      </c>
      <c r="L987" t="s">
        <v>67</v>
      </c>
      <c r="M987" s="4" t="s">
        <v>68</v>
      </c>
      <c r="N987" s="2" t="s">
        <v>69</v>
      </c>
      <c r="O987" t="s">
        <v>229</v>
      </c>
      <c r="P987" s="2" t="s">
        <v>35</v>
      </c>
      <c r="Q987" s="2" t="s">
        <v>36</v>
      </c>
      <c r="R987" t="s">
        <v>230</v>
      </c>
      <c r="S987" s="8">
        <f t="shared" si="30"/>
        <v>1593.9599999999996</v>
      </c>
      <c r="T987" s="5">
        <v>2570.7599999999998</v>
      </c>
      <c r="U987" s="6">
        <v>4</v>
      </c>
      <c r="V987" s="6">
        <v>0</v>
      </c>
      <c r="W987" s="5">
        <v>976.80000000000007</v>
      </c>
      <c r="X987" s="6">
        <v>204.64</v>
      </c>
      <c r="Y987" s="6">
        <f t="shared" si="31"/>
        <v>0.37996545768566498</v>
      </c>
      <c r="Z987" t="s">
        <v>61</v>
      </c>
    </row>
    <row r="988" spans="1:26" ht="15" customHeight="1" x14ac:dyDescent="0.35">
      <c r="A988">
        <v>16812</v>
      </c>
      <c r="B988" t="s">
        <v>4201</v>
      </c>
      <c r="C988" s="1">
        <v>41807</v>
      </c>
      <c r="D988" s="1">
        <v>41810</v>
      </c>
      <c r="E988" t="s">
        <v>40</v>
      </c>
      <c r="F988" t="s">
        <v>4202</v>
      </c>
      <c r="G988" t="s">
        <v>1257</v>
      </c>
      <c r="H988" s="2" t="s">
        <v>65</v>
      </c>
      <c r="I988" s="7"/>
      <c r="J988" t="s">
        <v>4203</v>
      </c>
      <c r="K988" t="s">
        <v>320</v>
      </c>
      <c r="L988" t="s">
        <v>218</v>
      </c>
      <c r="M988" s="4" t="s">
        <v>219</v>
      </c>
      <c r="N988" s="2" t="s">
        <v>69</v>
      </c>
      <c r="O988" t="s">
        <v>3911</v>
      </c>
      <c r="P988" s="2" t="s">
        <v>35</v>
      </c>
      <c r="Q988" s="2" t="s">
        <v>81</v>
      </c>
      <c r="R988" t="s">
        <v>3912</v>
      </c>
      <c r="S988" s="8">
        <f t="shared" si="30"/>
        <v>719.88</v>
      </c>
      <c r="T988" s="5">
        <v>1199.76</v>
      </c>
      <c r="U988" s="6">
        <v>4</v>
      </c>
      <c r="V988" s="6">
        <v>0</v>
      </c>
      <c r="W988" s="5">
        <v>479.88</v>
      </c>
      <c r="X988" s="6">
        <v>204.43</v>
      </c>
      <c r="Y988" s="6">
        <f t="shared" si="31"/>
        <v>0.39997999599919987</v>
      </c>
      <c r="Z988" t="s">
        <v>61</v>
      </c>
    </row>
    <row r="989" spans="1:26" ht="15" customHeight="1" x14ac:dyDescent="0.35">
      <c r="A989">
        <v>21554</v>
      </c>
      <c r="B989" t="s">
        <v>4204</v>
      </c>
      <c r="C989" s="1">
        <v>42089</v>
      </c>
      <c r="D989" s="1">
        <v>42092</v>
      </c>
      <c r="E989" t="s">
        <v>40</v>
      </c>
      <c r="F989" t="s">
        <v>4205</v>
      </c>
      <c r="G989" t="s">
        <v>4206</v>
      </c>
      <c r="H989" s="2" t="s">
        <v>28</v>
      </c>
      <c r="I989" s="7"/>
      <c r="J989" t="s">
        <v>1369</v>
      </c>
      <c r="K989" t="s">
        <v>1122</v>
      </c>
      <c r="L989" t="s">
        <v>151</v>
      </c>
      <c r="M989" s="4" t="s">
        <v>152</v>
      </c>
      <c r="N989" s="2" t="s">
        <v>48</v>
      </c>
      <c r="O989" t="s">
        <v>2232</v>
      </c>
      <c r="P989" s="2" t="s">
        <v>35</v>
      </c>
      <c r="Q989" s="2" t="s">
        <v>81</v>
      </c>
      <c r="R989" t="s">
        <v>2233</v>
      </c>
      <c r="S989" s="8">
        <f t="shared" si="30"/>
        <v>3119.85</v>
      </c>
      <c r="T989" s="5">
        <v>3216.24</v>
      </c>
      <c r="U989" s="6">
        <v>9</v>
      </c>
      <c r="V989" s="6">
        <v>0</v>
      </c>
      <c r="W989" s="5">
        <v>96.389999999999986</v>
      </c>
      <c r="X989" s="6">
        <v>204.36</v>
      </c>
      <c r="Y989" s="6">
        <f t="shared" si="31"/>
        <v>2.9969778374748152E-2</v>
      </c>
      <c r="Z989" t="s">
        <v>38</v>
      </c>
    </row>
    <row r="990" spans="1:26" ht="15" customHeight="1" x14ac:dyDescent="0.35">
      <c r="A990">
        <v>1702</v>
      </c>
      <c r="B990" t="s">
        <v>4207</v>
      </c>
      <c r="C990" s="1">
        <v>41166</v>
      </c>
      <c r="D990" s="1">
        <v>41168</v>
      </c>
      <c r="E990" t="s">
        <v>25</v>
      </c>
      <c r="F990" t="s">
        <v>4208</v>
      </c>
      <c r="G990" t="s">
        <v>3804</v>
      </c>
      <c r="H990" s="2" t="s">
        <v>28</v>
      </c>
      <c r="I990" s="7"/>
      <c r="J990" t="s">
        <v>4209</v>
      </c>
      <c r="K990" t="s">
        <v>4210</v>
      </c>
      <c r="L990" t="s">
        <v>141</v>
      </c>
      <c r="M990" s="4" t="s">
        <v>142</v>
      </c>
      <c r="N990" s="2" t="s">
        <v>143</v>
      </c>
      <c r="O990" t="s">
        <v>3635</v>
      </c>
      <c r="P990" s="2" t="s">
        <v>50</v>
      </c>
      <c r="Q990" s="2" t="s">
        <v>104</v>
      </c>
      <c r="R990" t="s">
        <v>3636</v>
      </c>
      <c r="S990" s="8">
        <f t="shared" si="30"/>
        <v>1401.7</v>
      </c>
      <c r="T990" s="5">
        <v>1274.24</v>
      </c>
      <c r="U990" s="6">
        <v>5</v>
      </c>
      <c r="V990" s="6">
        <v>0.2</v>
      </c>
      <c r="W990" s="5">
        <v>-127.46</v>
      </c>
      <c r="X990" s="6">
        <v>204.31300000000002</v>
      </c>
      <c r="Y990" s="6">
        <f t="shared" si="31"/>
        <v>-0.10002825213460571</v>
      </c>
      <c r="Z990" t="s">
        <v>38</v>
      </c>
    </row>
    <row r="991" spans="1:26" ht="15" customHeight="1" x14ac:dyDescent="0.35">
      <c r="A991">
        <v>19853</v>
      </c>
      <c r="B991" t="s">
        <v>4211</v>
      </c>
      <c r="C991" s="1">
        <v>41537</v>
      </c>
      <c r="D991" s="1">
        <v>41542</v>
      </c>
      <c r="E991" t="s">
        <v>40</v>
      </c>
      <c r="F991" t="s">
        <v>4212</v>
      </c>
      <c r="G991" t="s">
        <v>3622</v>
      </c>
      <c r="H991" s="2" t="s">
        <v>28</v>
      </c>
      <c r="I991" s="7"/>
      <c r="J991" t="s">
        <v>4213</v>
      </c>
      <c r="K991" t="s">
        <v>1856</v>
      </c>
      <c r="L991" t="s">
        <v>1857</v>
      </c>
      <c r="M991" s="4" t="s">
        <v>219</v>
      </c>
      <c r="N991" s="2" t="s">
        <v>69</v>
      </c>
      <c r="O991" t="s">
        <v>3294</v>
      </c>
      <c r="P991" s="2" t="s">
        <v>117</v>
      </c>
      <c r="Q991" s="2" t="s">
        <v>154</v>
      </c>
      <c r="R991" t="s">
        <v>3295</v>
      </c>
      <c r="S991" s="8">
        <f t="shared" si="30"/>
        <v>1781.0400000000002</v>
      </c>
      <c r="T991" s="5">
        <v>2145.7200000000003</v>
      </c>
      <c r="U991" s="6">
        <v>4</v>
      </c>
      <c r="V991" s="6">
        <v>0</v>
      </c>
      <c r="W991" s="5">
        <v>364.68</v>
      </c>
      <c r="X991" s="6">
        <v>204.29</v>
      </c>
      <c r="Y991" s="6">
        <f t="shared" si="31"/>
        <v>0.16995693753145796</v>
      </c>
      <c r="Z991" t="s">
        <v>61</v>
      </c>
    </row>
    <row r="992" spans="1:26" ht="15" customHeight="1" x14ac:dyDescent="0.35">
      <c r="A992">
        <v>33274</v>
      </c>
      <c r="B992" t="s">
        <v>4108</v>
      </c>
      <c r="C992" s="1">
        <v>41199</v>
      </c>
      <c r="D992" s="1">
        <v>41201</v>
      </c>
      <c r="E992" t="s">
        <v>40</v>
      </c>
      <c r="F992" t="s">
        <v>4109</v>
      </c>
      <c r="G992" t="s">
        <v>503</v>
      </c>
      <c r="H992" s="2" t="s">
        <v>43</v>
      </c>
      <c r="I992" s="7">
        <v>36116</v>
      </c>
      <c r="J992" t="s">
        <v>4110</v>
      </c>
      <c r="K992" t="s">
        <v>4111</v>
      </c>
      <c r="L992" t="s">
        <v>31</v>
      </c>
      <c r="M992" s="4" t="s">
        <v>360</v>
      </c>
      <c r="N992" s="2" t="s">
        <v>33</v>
      </c>
      <c r="O992" t="s">
        <v>4214</v>
      </c>
      <c r="P992" s="2" t="s">
        <v>50</v>
      </c>
      <c r="Q992" s="2" t="s">
        <v>51</v>
      </c>
      <c r="R992" t="s">
        <v>4215</v>
      </c>
      <c r="S992" s="8">
        <f t="shared" si="30"/>
        <v>474.91560000000004</v>
      </c>
      <c r="T992" s="5">
        <v>545.88</v>
      </c>
      <c r="U992" s="6">
        <v>6</v>
      </c>
      <c r="V992" s="6">
        <v>0</v>
      </c>
      <c r="W992" s="5">
        <v>70.964399999999983</v>
      </c>
      <c r="X992" s="6">
        <v>29.9</v>
      </c>
      <c r="Y992" s="6">
        <f t="shared" si="31"/>
        <v>0.12999999999999998</v>
      </c>
      <c r="Z992" t="s">
        <v>61</v>
      </c>
    </row>
    <row r="993" spans="1:26" ht="15" customHeight="1" x14ac:dyDescent="0.35">
      <c r="A993">
        <v>30193</v>
      </c>
      <c r="B993" t="s">
        <v>239</v>
      </c>
      <c r="C993" s="1">
        <v>41259</v>
      </c>
      <c r="D993" s="1">
        <v>41262</v>
      </c>
      <c r="E993" t="s">
        <v>25</v>
      </c>
      <c r="F993" t="s">
        <v>240</v>
      </c>
      <c r="G993" t="s">
        <v>241</v>
      </c>
      <c r="H993" s="2" t="s">
        <v>43</v>
      </c>
      <c r="I993" s="7"/>
      <c r="J993" t="s">
        <v>242</v>
      </c>
      <c r="K993" t="s">
        <v>243</v>
      </c>
      <c r="L993" t="s">
        <v>244</v>
      </c>
      <c r="M993" s="4" t="s">
        <v>152</v>
      </c>
      <c r="N993" s="2" t="s">
        <v>48</v>
      </c>
      <c r="O993" t="s">
        <v>4216</v>
      </c>
      <c r="P993" s="2" t="s">
        <v>50</v>
      </c>
      <c r="Q993" s="2" t="s">
        <v>51</v>
      </c>
      <c r="R993" t="s">
        <v>4217</v>
      </c>
      <c r="S993" s="8">
        <f t="shared" si="30"/>
        <v>767.55000000000018</v>
      </c>
      <c r="T993" s="5">
        <v>882.1500000000002</v>
      </c>
      <c r="U993" s="6">
        <v>5</v>
      </c>
      <c r="V993" s="6">
        <v>0</v>
      </c>
      <c r="W993" s="5">
        <v>114.6</v>
      </c>
      <c r="X993" s="6">
        <v>203.92</v>
      </c>
      <c r="Y993" s="6">
        <f t="shared" si="31"/>
        <v>0.12990987927223258</v>
      </c>
      <c r="Z993" t="s">
        <v>53</v>
      </c>
    </row>
    <row r="994" spans="1:26" ht="15" customHeight="1" x14ac:dyDescent="0.35">
      <c r="A994">
        <v>33950</v>
      </c>
      <c r="B994" t="s">
        <v>4156</v>
      </c>
      <c r="C994" s="1">
        <v>42265</v>
      </c>
      <c r="D994" s="1">
        <v>42269</v>
      </c>
      <c r="E994" t="s">
        <v>40</v>
      </c>
      <c r="F994" t="s">
        <v>4157</v>
      </c>
      <c r="G994" t="s">
        <v>503</v>
      </c>
      <c r="H994" s="2" t="s">
        <v>43</v>
      </c>
      <c r="I994" s="7">
        <v>84604</v>
      </c>
      <c r="J994" t="s">
        <v>4158</v>
      </c>
      <c r="K994" t="s">
        <v>4159</v>
      </c>
      <c r="L994" t="s">
        <v>31</v>
      </c>
      <c r="M994" s="4" t="s">
        <v>113</v>
      </c>
      <c r="N994" s="2" t="s">
        <v>33</v>
      </c>
      <c r="O994" t="s">
        <v>4218</v>
      </c>
      <c r="P994" s="2" t="s">
        <v>117</v>
      </c>
      <c r="Q994" s="2" t="s">
        <v>437</v>
      </c>
      <c r="R994" t="s">
        <v>4219</v>
      </c>
      <c r="S994" s="8">
        <f t="shared" si="30"/>
        <v>84.088799999999992</v>
      </c>
      <c r="T994" s="5">
        <v>164.88</v>
      </c>
      <c r="U994" s="6">
        <v>3</v>
      </c>
      <c r="V994" s="6">
        <v>0</v>
      </c>
      <c r="W994" s="5">
        <v>80.791200000000003</v>
      </c>
      <c r="X994" s="6">
        <v>12.73</v>
      </c>
      <c r="Y994" s="6">
        <f t="shared" si="31"/>
        <v>0.49000000000000005</v>
      </c>
      <c r="Z994" t="s">
        <v>61</v>
      </c>
    </row>
    <row r="995" spans="1:26" ht="15" customHeight="1" x14ac:dyDescent="0.35">
      <c r="A995">
        <v>14079</v>
      </c>
      <c r="B995" t="s">
        <v>4220</v>
      </c>
      <c r="C995" s="1">
        <v>41141</v>
      </c>
      <c r="D995" s="1">
        <v>41141</v>
      </c>
      <c r="E995" t="s">
        <v>73</v>
      </c>
      <c r="F995" t="s">
        <v>4221</v>
      </c>
      <c r="G995" t="s">
        <v>4222</v>
      </c>
      <c r="H995" s="2" t="s">
        <v>28</v>
      </c>
      <c r="I995" s="7"/>
      <c r="J995" t="s">
        <v>4223</v>
      </c>
      <c r="K995" t="s">
        <v>160</v>
      </c>
      <c r="L995" t="s">
        <v>161</v>
      </c>
      <c r="M995" s="4" t="s">
        <v>68</v>
      </c>
      <c r="N995" s="2" t="s">
        <v>69</v>
      </c>
      <c r="O995" t="s">
        <v>1146</v>
      </c>
      <c r="P995" s="2" t="s">
        <v>117</v>
      </c>
      <c r="Q995" s="2" t="s">
        <v>168</v>
      </c>
      <c r="R995" t="s">
        <v>1147</v>
      </c>
      <c r="S995" s="8">
        <f t="shared" si="30"/>
        <v>716.09999999999991</v>
      </c>
      <c r="T995" s="5">
        <v>895.05</v>
      </c>
      <c r="U995" s="6">
        <v>5</v>
      </c>
      <c r="V995" s="6">
        <v>0.1</v>
      </c>
      <c r="W995" s="5">
        <v>178.95</v>
      </c>
      <c r="X995" s="6">
        <v>203.67</v>
      </c>
      <c r="Y995" s="6">
        <f t="shared" si="31"/>
        <v>0.19993296463884699</v>
      </c>
      <c r="Z995" t="s">
        <v>38</v>
      </c>
    </row>
    <row r="996" spans="1:26" ht="15" customHeight="1" x14ac:dyDescent="0.35">
      <c r="A996">
        <v>47959</v>
      </c>
      <c r="B996" t="s">
        <v>4224</v>
      </c>
      <c r="C996" s="1">
        <v>41541</v>
      </c>
      <c r="D996" s="1">
        <v>41545</v>
      </c>
      <c r="E996" t="s">
        <v>98</v>
      </c>
      <c r="F996" t="s">
        <v>4225</v>
      </c>
      <c r="G996" t="s">
        <v>810</v>
      </c>
      <c r="H996" s="2" t="s">
        <v>43</v>
      </c>
      <c r="I996" s="7"/>
      <c r="J996" t="s">
        <v>4226</v>
      </c>
      <c r="K996" t="s">
        <v>4227</v>
      </c>
      <c r="L996" t="s">
        <v>4228</v>
      </c>
      <c r="M996" s="4" t="s">
        <v>133</v>
      </c>
      <c r="N996" s="2" t="s">
        <v>48</v>
      </c>
      <c r="O996" t="s">
        <v>134</v>
      </c>
      <c r="P996" s="2" t="s">
        <v>35</v>
      </c>
      <c r="Q996" s="2" t="s">
        <v>36</v>
      </c>
      <c r="R996" t="s">
        <v>135</v>
      </c>
      <c r="S996" s="8">
        <f t="shared" si="30"/>
        <v>1465.56</v>
      </c>
      <c r="T996" s="5">
        <v>1570.1759999999999</v>
      </c>
      <c r="U996" s="6">
        <v>4</v>
      </c>
      <c r="V996" s="6">
        <v>0.4</v>
      </c>
      <c r="W996" s="5">
        <v>104.61599999999999</v>
      </c>
      <c r="X996" s="6">
        <v>203.61</v>
      </c>
      <c r="Y996" s="6">
        <f t="shared" si="31"/>
        <v>6.6626925898752742E-2</v>
      </c>
      <c r="Z996" t="s">
        <v>38</v>
      </c>
    </row>
    <row r="997" spans="1:26" ht="15" customHeight="1" x14ac:dyDescent="0.35">
      <c r="A997">
        <v>24278</v>
      </c>
      <c r="B997" t="s">
        <v>4229</v>
      </c>
      <c r="C997" s="1">
        <v>42095</v>
      </c>
      <c r="D997" s="1">
        <v>42099</v>
      </c>
      <c r="E997" t="s">
        <v>98</v>
      </c>
      <c r="F997" t="s">
        <v>4230</v>
      </c>
      <c r="G997" t="s">
        <v>3061</v>
      </c>
      <c r="H997" s="2" t="s">
        <v>28</v>
      </c>
      <c r="I997" s="7"/>
      <c r="J997" t="s">
        <v>4231</v>
      </c>
      <c r="K997" t="s">
        <v>885</v>
      </c>
      <c r="L997" t="s">
        <v>151</v>
      </c>
      <c r="M997" s="4" t="s">
        <v>152</v>
      </c>
      <c r="N997" s="2" t="s">
        <v>48</v>
      </c>
      <c r="O997" t="s">
        <v>2062</v>
      </c>
      <c r="P997" s="2" t="s">
        <v>50</v>
      </c>
      <c r="Q997" s="2" t="s">
        <v>104</v>
      </c>
      <c r="R997" t="s">
        <v>2063</v>
      </c>
      <c r="S997" s="8">
        <f t="shared" si="30"/>
        <v>3436.6499999999992</v>
      </c>
      <c r="T997" s="5">
        <v>2614.6889999999994</v>
      </c>
      <c r="U997" s="6">
        <v>7</v>
      </c>
      <c r="V997" s="6">
        <v>0.3</v>
      </c>
      <c r="W997" s="5">
        <v>-821.96099999999967</v>
      </c>
      <c r="X997" s="6">
        <v>203.26</v>
      </c>
      <c r="Y997" s="6">
        <f t="shared" si="31"/>
        <v>-0.31436281714574843</v>
      </c>
      <c r="Z997" t="s">
        <v>61</v>
      </c>
    </row>
    <row r="998" spans="1:26" ht="15" customHeight="1" x14ac:dyDescent="0.35">
      <c r="A998">
        <v>36249</v>
      </c>
      <c r="B998" t="s">
        <v>4232</v>
      </c>
      <c r="C998" s="1">
        <v>42347</v>
      </c>
      <c r="D998" s="1">
        <v>42351</v>
      </c>
      <c r="E998" t="s">
        <v>40</v>
      </c>
      <c r="F998" t="s">
        <v>4157</v>
      </c>
      <c r="G998" t="s">
        <v>503</v>
      </c>
      <c r="H998" s="2" t="s">
        <v>43</v>
      </c>
      <c r="I998" s="7">
        <v>94109</v>
      </c>
      <c r="J998" t="s">
        <v>287</v>
      </c>
      <c r="K998" t="s">
        <v>288</v>
      </c>
      <c r="L998" t="s">
        <v>31</v>
      </c>
      <c r="M998" s="4" t="s">
        <v>113</v>
      </c>
      <c r="N998" s="2" t="s">
        <v>33</v>
      </c>
      <c r="O998" t="s">
        <v>4233</v>
      </c>
      <c r="P998" s="2" t="s">
        <v>117</v>
      </c>
      <c r="Q998" s="2" t="s">
        <v>154</v>
      </c>
      <c r="R998" t="s">
        <v>4234</v>
      </c>
      <c r="S998" s="8">
        <f t="shared" si="30"/>
        <v>48.63600000000001</v>
      </c>
      <c r="T998" s="5">
        <v>69.48</v>
      </c>
      <c r="U998" s="6">
        <v>1</v>
      </c>
      <c r="V998" s="6">
        <v>0</v>
      </c>
      <c r="W998" s="5">
        <v>20.843999999999994</v>
      </c>
      <c r="X998" s="6">
        <v>12.04</v>
      </c>
      <c r="Y998" s="6">
        <f t="shared" si="31"/>
        <v>0.29999999999999988</v>
      </c>
      <c r="Z998" t="s">
        <v>38</v>
      </c>
    </row>
    <row r="999" spans="1:26" ht="15" customHeight="1" x14ac:dyDescent="0.35">
      <c r="A999">
        <v>30517</v>
      </c>
      <c r="B999" t="s">
        <v>2852</v>
      </c>
      <c r="C999" s="1">
        <v>41929</v>
      </c>
      <c r="D999" s="1">
        <v>41931</v>
      </c>
      <c r="E999" t="s">
        <v>40</v>
      </c>
      <c r="F999" t="s">
        <v>2853</v>
      </c>
      <c r="G999" t="s">
        <v>2854</v>
      </c>
      <c r="H999" s="2" t="s">
        <v>28</v>
      </c>
      <c r="I999" s="7"/>
      <c r="J999" t="s">
        <v>2855</v>
      </c>
      <c r="K999" t="s">
        <v>102</v>
      </c>
      <c r="L999" t="s">
        <v>94</v>
      </c>
      <c r="M999" s="4" t="s">
        <v>47</v>
      </c>
      <c r="N999" s="2" t="s">
        <v>48</v>
      </c>
      <c r="O999" t="s">
        <v>3927</v>
      </c>
      <c r="P999" s="2" t="s">
        <v>35</v>
      </c>
      <c r="Q999" s="2" t="s">
        <v>81</v>
      </c>
      <c r="R999" t="s">
        <v>3928</v>
      </c>
      <c r="S999" s="8">
        <f t="shared" si="30"/>
        <v>350.28000000000009</v>
      </c>
      <c r="T999" s="5">
        <v>636.78000000000009</v>
      </c>
      <c r="U999" s="6">
        <v>2</v>
      </c>
      <c r="V999" s="6">
        <v>0</v>
      </c>
      <c r="W999" s="5">
        <v>286.5</v>
      </c>
      <c r="X999" s="6">
        <v>203.2</v>
      </c>
      <c r="Y999" s="6">
        <f t="shared" si="31"/>
        <v>0.44991990954489769</v>
      </c>
      <c r="Z999" t="s">
        <v>53</v>
      </c>
    </row>
    <row r="1000" spans="1:26" ht="15" customHeight="1" x14ac:dyDescent="0.35">
      <c r="A1000">
        <v>1408</v>
      </c>
      <c r="B1000" t="s">
        <v>4235</v>
      </c>
      <c r="C1000" s="1">
        <v>41658</v>
      </c>
      <c r="D1000" s="1">
        <v>41665</v>
      </c>
      <c r="E1000" t="s">
        <v>98</v>
      </c>
      <c r="F1000" t="s">
        <v>4236</v>
      </c>
      <c r="G1000" t="s">
        <v>2464</v>
      </c>
      <c r="H1000" s="2" t="s">
        <v>43</v>
      </c>
      <c r="I1000" s="7"/>
      <c r="J1000" t="s">
        <v>4237</v>
      </c>
      <c r="K1000" t="s">
        <v>4238</v>
      </c>
      <c r="L1000" t="s">
        <v>141</v>
      </c>
      <c r="M1000" s="4" t="s">
        <v>142</v>
      </c>
      <c r="N1000" s="2" t="s">
        <v>143</v>
      </c>
      <c r="O1000" t="s">
        <v>1417</v>
      </c>
      <c r="P1000" s="2" t="s">
        <v>50</v>
      </c>
      <c r="Q1000" s="2" t="s">
        <v>107</v>
      </c>
      <c r="R1000" t="s">
        <v>1418</v>
      </c>
      <c r="S1000" s="8">
        <f t="shared" si="30"/>
        <v>2641.2</v>
      </c>
      <c r="T1000" s="5">
        <v>2751.2</v>
      </c>
      <c r="U1000" s="6">
        <v>10</v>
      </c>
      <c r="V1000" s="6">
        <v>0</v>
      </c>
      <c r="W1000" s="5">
        <v>110</v>
      </c>
      <c r="X1000" s="6">
        <v>203.13200000000001</v>
      </c>
      <c r="Y1000" s="6">
        <f t="shared" si="31"/>
        <v>3.9982553067752259E-2</v>
      </c>
      <c r="Z1000" t="s">
        <v>61</v>
      </c>
    </row>
    <row r="1001" spans="1:26" ht="15" customHeight="1" x14ac:dyDescent="0.35">
      <c r="A1001">
        <v>20944</v>
      </c>
      <c r="B1001" t="s">
        <v>4239</v>
      </c>
      <c r="C1001" s="1">
        <v>42348</v>
      </c>
      <c r="D1001" s="1">
        <v>42352</v>
      </c>
      <c r="E1001" t="s">
        <v>98</v>
      </c>
      <c r="F1001" t="s">
        <v>4240</v>
      </c>
      <c r="G1001" t="s">
        <v>3134</v>
      </c>
      <c r="H1001" s="2" t="s">
        <v>43</v>
      </c>
      <c r="I1001" s="7"/>
      <c r="J1001" t="s">
        <v>828</v>
      </c>
      <c r="K1001" t="s">
        <v>828</v>
      </c>
      <c r="L1001" t="s">
        <v>829</v>
      </c>
      <c r="M1001" s="4" t="s">
        <v>332</v>
      </c>
      <c r="N1001" s="2" t="s">
        <v>48</v>
      </c>
      <c r="O1001" t="s">
        <v>528</v>
      </c>
      <c r="P1001" s="2" t="s">
        <v>35</v>
      </c>
      <c r="Q1001" s="2" t="s">
        <v>36</v>
      </c>
      <c r="R1001" t="s">
        <v>529</v>
      </c>
      <c r="S1001" s="8">
        <f t="shared" si="30"/>
        <v>1663.56</v>
      </c>
      <c r="T1001" s="5">
        <v>1587.0014999999999</v>
      </c>
      <c r="U1001" s="6">
        <v>3</v>
      </c>
      <c r="V1001" s="6">
        <v>0.17</v>
      </c>
      <c r="W1001" s="5">
        <v>-76.558499999999981</v>
      </c>
      <c r="X1001" s="6">
        <v>203.08</v>
      </c>
      <c r="Y1001" s="6">
        <f t="shared" si="31"/>
        <v>-4.8240975197565969E-2</v>
      </c>
      <c r="Z1001" t="s">
        <v>61</v>
      </c>
    </row>
    <row r="1002" spans="1:26" ht="15" customHeight="1" x14ac:dyDescent="0.35">
      <c r="A1002">
        <v>21617</v>
      </c>
      <c r="B1002" t="s">
        <v>4241</v>
      </c>
      <c r="C1002" s="1">
        <v>41060</v>
      </c>
      <c r="D1002" s="1">
        <v>41062</v>
      </c>
      <c r="E1002" t="s">
        <v>25</v>
      </c>
      <c r="F1002" t="s">
        <v>4242</v>
      </c>
      <c r="G1002" t="s">
        <v>695</v>
      </c>
      <c r="H1002" s="2" t="s">
        <v>65</v>
      </c>
      <c r="I1002" s="7"/>
      <c r="J1002" t="s">
        <v>4243</v>
      </c>
      <c r="K1002" t="s">
        <v>4244</v>
      </c>
      <c r="L1002" t="s">
        <v>331</v>
      </c>
      <c r="M1002" s="4" t="s">
        <v>332</v>
      </c>
      <c r="N1002" s="2" t="s">
        <v>48</v>
      </c>
      <c r="O1002" t="s">
        <v>4245</v>
      </c>
      <c r="P1002" s="2" t="s">
        <v>50</v>
      </c>
      <c r="Q1002" s="2" t="s">
        <v>51</v>
      </c>
      <c r="R1002" t="s">
        <v>4246</v>
      </c>
      <c r="S1002" s="8">
        <f t="shared" si="30"/>
        <v>739.2</v>
      </c>
      <c r="T1002" s="5">
        <v>1037.7095999999999</v>
      </c>
      <c r="U1002" s="6">
        <v>8</v>
      </c>
      <c r="V1002" s="6">
        <v>0.27</v>
      </c>
      <c r="W1002" s="5">
        <v>298.50959999999992</v>
      </c>
      <c r="X1002" s="6">
        <v>202.94</v>
      </c>
      <c r="Y1002" s="6">
        <f t="shared" si="31"/>
        <v>0.2876619817336179</v>
      </c>
      <c r="Z1002" t="s">
        <v>61</v>
      </c>
    </row>
    <row r="1003" spans="1:26" ht="15" customHeight="1" x14ac:dyDescent="0.35">
      <c r="A1003">
        <v>33953</v>
      </c>
      <c r="B1003" t="s">
        <v>4156</v>
      </c>
      <c r="C1003" s="1">
        <v>42265</v>
      </c>
      <c r="D1003" s="1">
        <v>42269</v>
      </c>
      <c r="E1003" t="s">
        <v>40</v>
      </c>
      <c r="F1003" t="s">
        <v>4157</v>
      </c>
      <c r="G1003" t="s">
        <v>503</v>
      </c>
      <c r="H1003" s="2" t="s">
        <v>43</v>
      </c>
      <c r="I1003" s="7">
        <v>84604</v>
      </c>
      <c r="J1003" t="s">
        <v>4158</v>
      </c>
      <c r="K1003" t="s">
        <v>4159</v>
      </c>
      <c r="L1003" t="s">
        <v>31</v>
      </c>
      <c r="M1003" s="4" t="s">
        <v>113</v>
      </c>
      <c r="N1003" s="2" t="s">
        <v>33</v>
      </c>
      <c r="O1003" t="s">
        <v>4247</v>
      </c>
      <c r="P1003" s="2" t="s">
        <v>117</v>
      </c>
      <c r="Q1003" s="2" t="s">
        <v>168</v>
      </c>
      <c r="R1003" t="s">
        <v>4248</v>
      </c>
      <c r="S1003" s="8">
        <f t="shared" si="30"/>
        <v>196.30500000000001</v>
      </c>
      <c r="T1003" s="5">
        <v>261.74</v>
      </c>
      <c r="U1003" s="6">
        <v>2</v>
      </c>
      <c r="V1003" s="6">
        <v>0</v>
      </c>
      <c r="W1003" s="5">
        <v>65.435000000000002</v>
      </c>
      <c r="X1003" s="6">
        <v>9.1999999999999993</v>
      </c>
      <c r="Y1003" s="6">
        <f t="shared" si="31"/>
        <v>0.25</v>
      </c>
      <c r="Z1003" t="s">
        <v>61</v>
      </c>
    </row>
    <row r="1004" spans="1:26" ht="15" customHeight="1" x14ac:dyDescent="0.35">
      <c r="A1004">
        <v>41823</v>
      </c>
      <c r="B1004" t="s">
        <v>3310</v>
      </c>
      <c r="C1004" s="1">
        <v>42280</v>
      </c>
      <c r="D1004" s="1">
        <v>42284</v>
      </c>
      <c r="E1004" t="s">
        <v>98</v>
      </c>
      <c r="F1004" t="s">
        <v>3311</v>
      </c>
      <c r="G1004" t="s">
        <v>3312</v>
      </c>
      <c r="H1004" s="2" t="s">
        <v>28</v>
      </c>
      <c r="I1004" s="7"/>
      <c r="J1004" t="s">
        <v>3313</v>
      </c>
      <c r="K1004" t="s">
        <v>1143</v>
      </c>
      <c r="L1004" t="s">
        <v>1144</v>
      </c>
      <c r="M1004" s="4" t="s">
        <v>1145</v>
      </c>
      <c r="N1004" s="2" t="s">
        <v>79</v>
      </c>
      <c r="O1004" t="s">
        <v>546</v>
      </c>
      <c r="P1004" s="2" t="s">
        <v>35</v>
      </c>
      <c r="Q1004" s="2" t="s">
        <v>81</v>
      </c>
      <c r="R1004" t="s">
        <v>547</v>
      </c>
      <c r="S1004" s="8">
        <f t="shared" si="30"/>
        <v>758.7</v>
      </c>
      <c r="T1004" s="5">
        <v>1487.4</v>
      </c>
      <c r="U1004" s="6">
        <v>10</v>
      </c>
      <c r="V1004" s="6">
        <v>0</v>
      </c>
      <c r="W1004" s="5">
        <v>728.7</v>
      </c>
      <c r="X1004" s="6">
        <v>202.49</v>
      </c>
      <c r="Y1004" s="6">
        <f t="shared" si="31"/>
        <v>0.48991528842275112</v>
      </c>
      <c r="Z1004" t="s">
        <v>38</v>
      </c>
    </row>
    <row r="1005" spans="1:26" ht="15" customHeight="1" x14ac:dyDescent="0.35">
      <c r="A1005">
        <v>5668</v>
      </c>
      <c r="B1005" t="s">
        <v>4249</v>
      </c>
      <c r="C1005" s="1">
        <v>42286</v>
      </c>
      <c r="D1005" s="1">
        <v>42287</v>
      </c>
      <c r="E1005" t="s">
        <v>25</v>
      </c>
      <c r="F1005" t="s">
        <v>4250</v>
      </c>
      <c r="G1005" t="s">
        <v>1262</v>
      </c>
      <c r="H1005" s="2" t="s">
        <v>28</v>
      </c>
      <c r="I1005" s="7"/>
      <c r="J1005" t="s">
        <v>1444</v>
      </c>
      <c r="K1005" t="s">
        <v>1445</v>
      </c>
      <c r="L1005" t="s">
        <v>227</v>
      </c>
      <c r="M1005" s="4" t="s">
        <v>228</v>
      </c>
      <c r="N1005" s="2" t="s">
        <v>143</v>
      </c>
      <c r="O1005" t="s">
        <v>1057</v>
      </c>
      <c r="P1005" s="2" t="s">
        <v>50</v>
      </c>
      <c r="Q1005" s="2" t="s">
        <v>104</v>
      </c>
      <c r="R1005" t="s">
        <v>1058</v>
      </c>
      <c r="S1005" s="8">
        <f t="shared" si="30"/>
        <v>1101.76</v>
      </c>
      <c r="T1005" s="5">
        <v>908.60799999999995</v>
      </c>
      <c r="U1005" s="6">
        <v>4</v>
      </c>
      <c r="V1005" s="6">
        <v>0.2</v>
      </c>
      <c r="W1005" s="5">
        <v>-193.15199999999999</v>
      </c>
      <c r="X1005" s="6">
        <v>202.387</v>
      </c>
      <c r="Y1005" s="6">
        <f t="shared" si="31"/>
        <v>-0.21258012256110445</v>
      </c>
      <c r="Z1005" t="s">
        <v>38</v>
      </c>
    </row>
    <row r="1006" spans="1:26" ht="15" customHeight="1" x14ac:dyDescent="0.35">
      <c r="A1006">
        <v>27417</v>
      </c>
      <c r="B1006" t="s">
        <v>4251</v>
      </c>
      <c r="C1006" s="1">
        <v>42293</v>
      </c>
      <c r="D1006" s="1">
        <v>42297</v>
      </c>
      <c r="E1006" t="s">
        <v>98</v>
      </c>
      <c r="F1006" t="s">
        <v>4252</v>
      </c>
      <c r="G1006" t="s">
        <v>4253</v>
      </c>
      <c r="H1006" s="2" t="s">
        <v>28</v>
      </c>
      <c r="I1006" s="7"/>
      <c r="J1006" t="s">
        <v>294</v>
      </c>
      <c r="K1006" t="s">
        <v>58</v>
      </c>
      <c r="L1006" t="s">
        <v>46</v>
      </c>
      <c r="M1006" s="4" t="s">
        <v>47</v>
      </c>
      <c r="N1006" s="2" t="s">
        <v>48</v>
      </c>
      <c r="O1006" t="s">
        <v>565</v>
      </c>
      <c r="P1006" s="2" t="s">
        <v>50</v>
      </c>
      <c r="Q1006" s="2" t="s">
        <v>51</v>
      </c>
      <c r="R1006" t="s">
        <v>566</v>
      </c>
      <c r="S1006" s="8">
        <f t="shared" si="30"/>
        <v>1116.99</v>
      </c>
      <c r="T1006" s="5">
        <v>1241.001</v>
      </c>
      <c r="U1006" s="6">
        <v>3</v>
      </c>
      <c r="V1006" s="6">
        <v>0.1</v>
      </c>
      <c r="W1006" s="5">
        <v>124.01100000000005</v>
      </c>
      <c r="X1006" s="6">
        <v>202.36</v>
      </c>
      <c r="Y1006" s="6">
        <f t="shared" si="31"/>
        <v>9.9928203119900832E-2</v>
      </c>
      <c r="Z1006" t="s">
        <v>38</v>
      </c>
    </row>
    <row r="1007" spans="1:26" ht="15" customHeight="1" x14ac:dyDescent="0.35">
      <c r="A1007">
        <v>15115</v>
      </c>
      <c r="B1007" t="s">
        <v>4254</v>
      </c>
      <c r="C1007" s="1">
        <v>41159</v>
      </c>
      <c r="D1007" s="1">
        <v>41164</v>
      </c>
      <c r="E1007" t="s">
        <v>40</v>
      </c>
      <c r="F1007" t="s">
        <v>4255</v>
      </c>
      <c r="G1007" t="s">
        <v>2931</v>
      </c>
      <c r="H1007" s="2" t="s">
        <v>28</v>
      </c>
      <c r="I1007" s="7"/>
      <c r="J1007" t="s">
        <v>4256</v>
      </c>
      <c r="K1007" t="s">
        <v>688</v>
      </c>
      <c r="L1007" t="s">
        <v>161</v>
      </c>
      <c r="M1007" s="4" t="s">
        <v>68</v>
      </c>
      <c r="N1007" s="2" t="s">
        <v>69</v>
      </c>
      <c r="O1007" t="s">
        <v>1883</v>
      </c>
      <c r="P1007" s="2" t="s">
        <v>50</v>
      </c>
      <c r="Q1007" s="2" t="s">
        <v>51</v>
      </c>
      <c r="R1007" t="s">
        <v>1884</v>
      </c>
      <c r="S1007" s="8">
        <f t="shared" si="30"/>
        <v>997.11000000000013</v>
      </c>
      <c r="T1007" s="5">
        <v>1121.6880000000001</v>
      </c>
      <c r="U1007" s="6">
        <v>9</v>
      </c>
      <c r="V1007" s="6">
        <v>0.1</v>
      </c>
      <c r="W1007" s="5">
        <v>124.57799999999999</v>
      </c>
      <c r="X1007" s="6">
        <v>202.32</v>
      </c>
      <c r="Y1007" s="6">
        <f t="shared" si="31"/>
        <v>0.11106296938186018</v>
      </c>
      <c r="Z1007" t="s">
        <v>38</v>
      </c>
    </row>
    <row r="1008" spans="1:26" ht="15" customHeight="1" x14ac:dyDescent="0.35">
      <c r="A1008">
        <v>21412</v>
      </c>
      <c r="B1008" t="s">
        <v>4257</v>
      </c>
      <c r="C1008" s="1">
        <v>41661</v>
      </c>
      <c r="D1008" s="1">
        <v>41663</v>
      </c>
      <c r="E1008" t="s">
        <v>40</v>
      </c>
      <c r="F1008" t="s">
        <v>4258</v>
      </c>
      <c r="G1008" t="s">
        <v>2590</v>
      </c>
      <c r="H1008" s="2" t="s">
        <v>28</v>
      </c>
      <c r="I1008" s="7"/>
      <c r="J1008" t="s">
        <v>4259</v>
      </c>
      <c r="K1008" t="s">
        <v>2025</v>
      </c>
      <c r="L1008" t="s">
        <v>266</v>
      </c>
      <c r="M1008" s="4" t="s">
        <v>125</v>
      </c>
      <c r="N1008" s="2" t="s">
        <v>48</v>
      </c>
      <c r="O1008" t="s">
        <v>565</v>
      </c>
      <c r="P1008" s="2" t="s">
        <v>50</v>
      </c>
      <c r="Q1008" s="2" t="s">
        <v>51</v>
      </c>
      <c r="R1008" t="s">
        <v>566</v>
      </c>
      <c r="S1008" s="8">
        <f t="shared" si="30"/>
        <v>1489.3199999999997</v>
      </c>
      <c r="T1008" s="5">
        <v>1838.5199999999998</v>
      </c>
      <c r="U1008" s="6">
        <v>4</v>
      </c>
      <c r="V1008" s="6">
        <v>0</v>
      </c>
      <c r="W1008" s="5">
        <v>349.20000000000005</v>
      </c>
      <c r="X1008" s="6">
        <v>202.32</v>
      </c>
      <c r="Y1008" s="6">
        <f t="shared" si="31"/>
        <v>0.18993538280791075</v>
      </c>
      <c r="Z1008" t="s">
        <v>38</v>
      </c>
    </row>
    <row r="1009" spans="1:26" ht="15" customHeight="1" x14ac:dyDescent="0.35">
      <c r="A1009">
        <v>33952</v>
      </c>
      <c r="B1009" t="s">
        <v>4156</v>
      </c>
      <c r="C1009" s="1">
        <v>42265</v>
      </c>
      <c r="D1009" s="1">
        <v>42269</v>
      </c>
      <c r="E1009" t="s">
        <v>40</v>
      </c>
      <c r="F1009" t="s">
        <v>4157</v>
      </c>
      <c r="G1009" t="s">
        <v>503</v>
      </c>
      <c r="H1009" s="2" t="s">
        <v>43</v>
      </c>
      <c r="I1009" s="7">
        <v>84604</v>
      </c>
      <c r="J1009" t="s">
        <v>4158</v>
      </c>
      <c r="K1009" t="s">
        <v>4159</v>
      </c>
      <c r="L1009" t="s">
        <v>31</v>
      </c>
      <c r="M1009" s="4" t="s">
        <v>113</v>
      </c>
      <c r="N1009" s="2" t="s">
        <v>33</v>
      </c>
      <c r="O1009" t="s">
        <v>4260</v>
      </c>
      <c r="P1009" s="2" t="s">
        <v>117</v>
      </c>
      <c r="Q1009" s="2" t="s">
        <v>393</v>
      </c>
      <c r="R1009" t="s">
        <v>4261</v>
      </c>
      <c r="S1009" s="8">
        <f t="shared" si="30"/>
        <v>16.629600000000003</v>
      </c>
      <c r="T1009" s="5">
        <v>25.584000000000003</v>
      </c>
      <c r="U1009" s="6">
        <v>2</v>
      </c>
      <c r="V1009" s="6">
        <v>0.2</v>
      </c>
      <c r="W1009" s="5">
        <v>8.9543999999999997</v>
      </c>
      <c r="X1009" s="6">
        <v>4.1500000000000004</v>
      </c>
      <c r="Y1009" s="6">
        <f t="shared" si="31"/>
        <v>0.34999999999999992</v>
      </c>
      <c r="Z1009" t="s">
        <v>61</v>
      </c>
    </row>
    <row r="1010" spans="1:26" ht="15" customHeight="1" x14ac:dyDescent="0.35">
      <c r="A1010">
        <v>39792</v>
      </c>
      <c r="B1010" t="s">
        <v>4262</v>
      </c>
      <c r="C1010" s="1">
        <v>41976</v>
      </c>
      <c r="D1010" s="1">
        <v>41982</v>
      </c>
      <c r="E1010" t="s">
        <v>98</v>
      </c>
      <c r="F1010" t="s">
        <v>4157</v>
      </c>
      <c r="G1010" t="s">
        <v>503</v>
      </c>
      <c r="H1010" s="2" t="s">
        <v>43</v>
      </c>
      <c r="I1010" s="7">
        <v>80501</v>
      </c>
      <c r="J1010" t="s">
        <v>4263</v>
      </c>
      <c r="K1010" t="s">
        <v>3384</v>
      </c>
      <c r="L1010" t="s">
        <v>31</v>
      </c>
      <c r="M1010" s="4" t="s">
        <v>113</v>
      </c>
      <c r="N1010" s="2" t="s">
        <v>33</v>
      </c>
      <c r="O1010" t="s">
        <v>1167</v>
      </c>
      <c r="P1010" s="2" t="s">
        <v>35</v>
      </c>
      <c r="Q1010" s="2" t="s">
        <v>314</v>
      </c>
      <c r="R1010" t="s">
        <v>1168</v>
      </c>
      <c r="S1010" s="8">
        <f t="shared" si="30"/>
        <v>171.81000000000003</v>
      </c>
      <c r="T1010" s="5">
        <v>165.60000000000002</v>
      </c>
      <c r="U1010" s="6">
        <v>3</v>
      </c>
      <c r="V1010" s="6">
        <v>0.2</v>
      </c>
      <c r="W1010" s="5">
        <v>-6.2100000000000151</v>
      </c>
      <c r="X1010" s="6">
        <v>3.86</v>
      </c>
      <c r="Y1010" s="6">
        <f t="shared" si="31"/>
        <v>-3.7500000000000089E-2</v>
      </c>
      <c r="Z1010" t="s">
        <v>61</v>
      </c>
    </row>
    <row r="1011" spans="1:26" ht="15" customHeight="1" x14ac:dyDescent="0.35">
      <c r="A1011">
        <v>21828</v>
      </c>
      <c r="B1011" t="s">
        <v>4264</v>
      </c>
      <c r="C1011" s="1">
        <v>41123</v>
      </c>
      <c r="D1011" s="1">
        <v>41127</v>
      </c>
      <c r="E1011" t="s">
        <v>98</v>
      </c>
      <c r="F1011" t="s">
        <v>4265</v>
      </c>
      <c r="G1011" t="s">
        <v>669</v>
      </c>
      <c r="H1011" s="2" t="s">
        <v>28</v>
      </c>
      <c r="I1011" s="7"/>
      <c r="J1011" t="s">
        <v>4266</v>
      </c>
      <c r="K1011" t="s">
        <v>4267</v>
      </c>
      <c r="L1011" t="s">
        <v>3359</v>
      </c>
      <c r="M1011" s="4" t="s">
        <v>152</v>
      </c>
      <c r="N1011" s="2" t="s">
        <v>48</v>
      </c>
      <c r="O1011" t="s">
        <v>3040</v>
      </c>
      <c r="P1011" s="2" t="s">
        <v>50</v>
      </c>
      <c r="Q1011" s="2" t="s">
        <v>107</v>
      </c>
      <c r="R1011" t="s">
        <v>3041</v>
      </c>
      <c r="S1011" s="8">
        <f t="shared" si="30"/>
        <v>3159.2699999999995</v>
      </c>
      <c r="T1011" s="5">
        <v>2605.3919999999998</v>
      </c>
      <c r="U1011" s="6">
        <v>9</v>
      </c>
      <c r="V1011" s="6">
        <v>0.2</v>
      </c>
      <c r="W1011" s="5">
        <v>-553.87799999999993</v>
      </c>
      <c r="X1011" s="6">
        <v>202.08</v>
      </c>
      <c r="Y1011" s="6">
        <f t="shared" si="31"/>
        <v>-0.21258912286519646</v>
      </c>
      <c r="Z1011" t="s">
        <v>61</v>
      </c>
    </row>
    <row r="1012" spans="1:26" ht="15" customHeight="1" x14ac:dyDescent="0.35">
      <c r="A1012">
        <v>27886</v>
      </c>
      <c r="B1012" t="s">
        <v>4268</v>
      </c>
      <c r="C1012" s="1">
        <v>41760</v>
      </c>
      <c r="D1012" s="1">
        <v>41763</v>
      </c>
      <c r="E1012" t="s">
        <v>25</v>
      </c>
      <c r="F1012" t="s">
        <v>4269</v>
      </c>
      <c r="G1012" t="s">
        <v>4270</v>
      </c>
      <c r="H1012" s="2" t="s">
        <v>43</v>
      </c>
      <c r="I1012" s="7"/>
      <c r="J1012" t="s">
        <v>4271</v>
      </c>
      <c r="K1012" t="s">
        <v>2025</v>
      </c>
      <c r="L1012" t="s">
        <v>266</v>
      </c>
      <c r="M1012" s="4" t="s">
        <v>125</v>
      </c>
      <c r="N1012" s="2" t="s">
        <v>48</v>
      </c>
      <c r="O1012" t="s">
        <v>4272</v>
      </c>
      <c r="P1012" s="2" t="s">
        <v>50</v>
      </c>
      <c r="Q1012" s="2" t="s">
        <v>51</v>
      </c>
      <c r="R1012" t="s">
        <v>4273</v>
      </c>
      <c r="S1012" s="8">
        <f t="shared" si="30"/>
        <v>755.46</v>
      </c>
      <c r="T1012" s="5">
        <v>803.52</v>
      </c>
      <c r="U1012" s="6">
        <v>9</v>
      </c>
      <c r="V1012" s="6">
        <v>0</v>
      </c>
      <c r="W1012" s="5">
        <v>48.06</v>
      </c>
      <c r="X1012" s="6">
        <v>202.06</v>
      </c>
      <c r="Y1012" s="6">
        <f t="shared" si="31"/>
        <v>5.981182795698925E-2</v>
      </c>
      <c r="Z1012" t="s">
        <v>61</v>
      </c>
    </row>
    <row r="1013" spans="1:26" ht="15" customHeight="1" x14ac:dyDescent="0.35">
      <c r="A1013">
        <v>1320</v>
      </c>
      <c r="B1013" t="s">
        <v>4274</v>
      </c>
      <c r="C1013" s="1">
        <v>41922</v>
      </c>
      <c r="D1013" s="1">
        <v>41924</v>
      </c>
      <c r="E1013" t="s">
        <v>25</v>
      </c>
      <c r="F1013" t="s">
        <v>4275</v>
      </c>
      <c r="G1013" t="s">
        <v>4276</v>
      </c>
      <c r="H1013" s="2" t="s">
        <v>28</v>
      </c>
      <c r="I1013" s="7"/>
      <c r="J1013" t="s">
        <v>1733</v>
      </c>
      <c r="K1013" t="s">
        <v>235</v>
      </c>
      <c r="L1013" t="s">
        <v>236</v>
      </c>
      <c r="M1013" s="4" t="s">
        <v>228</v>
      </c>
      <c r="N1013" s="2" t="s">
        <v>143</v>
      </c>
      <c r="O1013" t="s">
        <v>892</v>
      </c>
      <c r="P1013" s="2" t="s">
        <v>50</v>
      </c>
      <c r="Q1013" s="2" t="s">
        <v>107</v>
      </c>
      <c r="R1013" t="s">
        <v>893</v>
      </c>
      <c r="S1013" s="8">
        <f t="shared" si="30"/>
        <v>344.68000000000006</v>
      </c>
      <c r="T1013" s="5">
        <v>584.20000000000005</v>
      </c>
      <c r="U1013" s="6">
        <v>2</v>
      </c>
      <c r="V1013" s="6">
        <v>0</v>
      </c>
      <c r="W1013" s="5">
        <v>239.51999999999998</v>
      </c>
      <c r="X1013" s="6">
        <v>201.96899999999999</v>
      </c>
      <c r="Y1013" s="6">
        <f t="shared" si="31"/>
        <v>0.40999657651489207</v>
      </c>
      <c r="Z1013" t="s">
        <v>53</v>
      </c>
    </row>
    <row r="1014" spans="1:26" ht="15" customHeight="1" x14ac:dyDescent="0.35">
      <c r="A1014">
        <v>25419</v>
      </c>
      <c r="B1014" t="s">
        <v>4277</v>
      </c>
      <c r="C1014" s="1">
        <v>41937</v>
      </c>
      <c r="D1014" s="1">
        <v>41942</v>
      </c>
      <c r="E1014" t="s">
        <v>98</v>
      </c>
      <c r="F1014" t="s">
        <v>4278</v>
      </c>
      <c r="G1014" t="s">
        <v>3593</v>
      </c>
      <c r="H1014" s="2" t="s">
        <v>28</v>
      </c>
      <c r="I1014" s="7"/>
      <c r="J1014" t="s">
        <v>86</v>
      </c>
      <c r="K1014" t="s">
        <v>45</v>
      </c>
      <c r="L1014" t="s">
        <v>46</v>
      </c>
      <c r="M1014" s="4" t="s">
        <v>47</v>
      </c>
      <c r="N1014" s="2" t="s">
        <v>48</v>
      </c>
      <c r="O1014" t="s">
        <v>4279</v>
      </c>
      <c r="P1014" s="2" t="s">
        <v>117</v>
      </c>
      <c r="Q1014" s="2" t="s">
        <v>168</v>
      </c>
      <c r="R1014" t="s">
        <v>4280</v>
      </c>
      <c r="S1014" s="8">
        <f t="shared" si="30"/>
        <v>1828.9799999999998</v>
      </c>
      <c r="T1014" s="5">
        <v>1679.6159999999998</v>
      </c>
      <c r="U1014" s="6">
        <v>9</v>
      </c>
      <c r="V1014" s="6">
        <v>0.1</v>
      </c>
      <c r="W1014" s="5">
        <v>-149.36399999999998</v>
      </c>
      <c r="X1014" s="6">
        <v>201.82</v>
      </c>
      <c r="Y1014" s="6">
        <f t="shared" si="31"/>
        <v>-8.8927469135802462E-2</v>
      </c>
      <c r="Z1014" t="s">
        <v>38</v>
      </c>
    </row>
    <row r="1015" spans="1:26" ht="15" customHeight="1" x14ac:dyDescent="0.35">
      <c r="A1015">
        <v>29532</v>
      </c>
      <c r="B1015" t="s">
        <v>4281</v>
      </c>
      <c r="C1015" s="1">
        <v>41934</v>
      </c>
      <c r="D1015" s="1">
        <v>41936</v>
      </c>
      <c r="E1015" t="s">
        <v>40</v>
      </c>
      <c r="F1015" t="s">
        <v>4282</v>
      </c>
      <c r="G1015" t="s">
        <v>1373</v>
      </c>
      <c r="H1015" s="2" t="s">
        <v>65</v>
      </c>
      <c r="I1015" s="7"/>
      <c r="J1015" t="s">
        <v>1726</v>
      </c>
      <c r="K1015" t="s">
        <v>1727</v>
      </c>
      <c r="L1015" t="s">
        <v>331</v>
      </c>
      <c r="M1015" s="4" t="s">
        <v>332</v>
      </c>
      <c r="N1015" s="2" t="s">
        <v>48</v>
      </c>
      <c r="O1015" t="s">
        <v>2628</v>
      </c>
      <c r="P1015" s="2" t="s">
        <v>50</v>
      </c>
      <c r="Q1015" s="2" t="s">
        <v>107</v>
      </c>
      <c r="R1015" t="s">
        <v>2629</v>
      </c>
      <c r="S1015" s="8">
        <f t="shared" si="30"/>
        <v>975.86999999999978</v>
      </c>
      <c r="T1015" s="5">
        <v>1148.7824999999998</v>
      </c>
      <c r="U1015" s="6">
        <v>3</v>
      </c>
      <c r="V1015" s="6">
        <v>7.0000000000000007E-2</v>
      </c>
      <c r="W1015" s="5">
        <v>172.91249999999999</v>
      </c>
      <c r="X1015" s="6">
        <v>201.68</v>
      </c>
      <c r="Y1015" s="6">
        <f t="shared" si="31"/>
        <v>0.15051804845564762</v>
      </c>
      <c r="Z1015" t="s">
        <v>38</v>
      </c>
    </row>
    <row r="1016" spans="1:26" ht="15" customHeight="1" x14ac:dyDescent="0.35">
      <c r="A1016">
        <v>46049</v>
      </c>
      <c r="B1016" t="s">
        <v>4283</v>
      </c>
      <c r="C1016" s="1">
        <v>40951</v>
      </c>
      <c r="D1016" s="1">
        <v>40953</v>
      </c>
      <c r="E1016" t="s">
        <v>25</v>
      </c>
      <c r="F1016" t="s">
        <v>4284</v>
      </c>
      <c r="G1016" t="s">
        <v>2124</v>
      </c>
      <c r="H1016" s="2" t="s">
        <v>28</v>
      </c>
      <c r="I1016" s="7"/>
      <c r="J1016" t="s">
        <v>597</v>
      </c>
      <c r="K1016" t="s">
        <v>598</v>
      </c>
      <c r="L1016" t="s">
        <v>571</v>
      </c>
      <c r="M1016" s="4" t="s">
        <v>572</v>
      </c>
      <c r="N1016" s="2" t="s">
        <v>79</v>
      </c>
      <c r="O1016" t="s">
        <v>4285</v>
      </c>
      <c r="P1016" s="2" t="s">
        <v>50</v>
      </c>
      <c r="Q1016" s="2" t="s">
        <v>51</v>
      </c>
      <c r="R1016" t="s">
        <v>4286</v>
      </c>
      <c r="S1016" s="8">
        <f t="shared" si="30"/>
        <v>354.60000000000014</v>
      </c>
      <c r="T1016" s="5">
        <v>681.72000000000014</v>
      </c>
      <c r="U1016" s="6">
        <v>4</v>
      </c>
      <c r="V1016" s="6">
        <v>0</v>
      </c>
      <c r="W1016" s="5">
        <v>327.12</v>
      </c>
      <c r="X1016" s="6">
        <v>201.54</v>
      </c>
      <c r="Y1016" s="6">
        <f t="shared" si="31"/>
        <v>0.47984509769406786</v>
      </c>
      <c r="Z1016" t="s">
        <v>53</v>
      </c>
    </row>
    <row r="1017" spans="1:26" ht="15" customHeight="1" x14ac:dyDescent="0.35">
      <c r="A1017">
        <v>20772</v>
      </c>
      <c r="B1017" t="s">
        <v>4287</v>
      </c>
      <c r="C1017" s="1">
        <v>41872</v>
      </c>
      <c r="D1017" s="1">
        <v>41878</v>
      </c>
      <c r="E1017" t="s">
        <v>98</v>
      </c>
      <c r="F1017" t="s">
        <v>4288</v>
      </c>
      <c r="G1017" t="s">
        <v>503</v>
      </c>
      <c r="H1017" s="2" t="s">
        <v>43</v>
      </c>
      <c r="I1017" s="7"/>
      <c r="J1017" t="s">
        <v>4289</v>
      </c>
      <c r="K1017" t="s">
        <v>4289</v>
      </c>
      <c r="L1017" t="s">
        <v>443</v>
      </c>
      <c r="M1017" s="4" t="s">
        <v>125</v>
      </c>
      <c r="N1017" s="2" t="s">
        <v>48</v>
      </c>
      <c r="O1017" t="s">
        <v>3941</v>
      </c>
      <c r="P1017" s="2" t="s">
        <v>50</v>
      </c>
      <c r="Q1017" s="2" t="s">
        <v>107</v>
      </c>
      <c r="R1017" t="s">
        <v>3942</v>
      </c>
      <c r="S1017" s="8">
        <f t="shared" si="30"/>
        <v>3524.9999999999995</v>
      </c>
      <c r="T1017" s="5">
        <v>3633.8999999999996</v>
      </c>
      <c r="U1017" s="6">
        <v>10</v>
      </c>
      <c r="V1017" s="6">
        <v>0</v>
      </c>
      <c r="W1017" s="5">
        <v>108.9</v>
      </c>
      <c r="X1017" s="6">
        <v>201.18</v>
      </c>
      <c r="Y1017" s="6">
        <f t="shared" si="31"/>
        <v>2.9967803186658967E-2</v>
      </c>
      <c r="Z1017" t="s">
        <v>61</v>
      </c>
    </row>
    <row r="1018" spans="1:26" ht="15" customHeight="1" x14ac:dyDescent="0.35">
      <c r="A1018">
        <v>29624</v>
      </c>
      <c r="B1018" t="s">
        <v>2298</v>
      </c>
      <c r="C1018" s="1">
        <v>41275</v>
      </c>
      <c r="D1018" s="1">
        <v>41279</v>
      </c>
      <c r="E1018" t="s">
        <v>98</v>
      </c>
      <c r="F1018" t="s">
        <v>2299</v>
      </c>
      <c r="G1018" t="s">
        <v>2300</v>
      </c>
      <c r="H1018" s="2" t="s">
        <v>43</v>
      </c>
      <c r="I1018" s="7"/>
      <c r="J1018" t="s">
        <v>973</v>
      </c>
      <c r="K1018" t="s">
        <v>974</v>
      </c>
      <c r="L1018" t="s">
        <v>331</v>
      </c>
      <c r="M1018" s="4" t="s">
        <v>332</v>
      </c>
      <c r="N1018" s="2" t="s">
        <v>48</v>
      </c>
      <c r="O1018" t="s">
        <v>1677</v>
      </c>
      <c r="P1018" s="2" t="s">
        <v>117</v>
      </c>
      <c r="Q1018" s="2" t="s">
        <v>168</v>
      </c>
      <c r="R1018" t="s">
        <v>1678</v>
      </c>
      <c r="S1018" s="8">
        <f t="shared" si="30"/>
        <v>829.70999999999981</v>
      </c>
      <c r="T1018" s="5">
        <v>1229.6864999999998</v>
      </c>
      <c r="U1018" s="6">
        <v>7</v>
      </c>
      <c r="V1018" s="6">
        <v>0.17</v>
      </c>
      <c r="W1018" s="5">
        <v>399.97650000000004</v>
      </c>
      <c r="X1018" s="6">
        <v>200.9</v>
      </c>
      <c r="Y1018" s="6">
        <f t="shared" si="31"/>
        <v>0.32526704977244209</v>
      </c>
      <c r="Z1018" t="s">
        <v>38</v>
      </c>
    </row>
    <row r="1019" spans="1:26" ht="15" customHeight="1" x14ac:dyDescent="0.35">
      <c r="A1019">
        <v>29686</v>
      </c>
      <c r="B1019" t="s">
        <v>4290</v>
      </c>
      <c r="C1019" s="1">
        <v>41081</v>
      </c>
      <c r="D1019" s="1">
        <v>41085</v>
      </c>
      <c r="E1019" t="s">
        <v>98</v>
      </c>
      <c r="F1019" t="s">
        <v>4291</v>
      </c>
      <c r="G1019" t="s">
        <v>2293</v>
      </c>
      <c r="H1019" s="2" t="s">
        <v>43</v>
      </c>
      <c r="I1019" s="7"/>
      <c r="J1019" t="s">
        <v>4292</v>
      </c>
      <c r="K1019" t="s">
        <v>1929</v>
      </c>
      <c r="L1019" t="s">
        <v>266</v>
      </c>
      <c r="M1019" s="4" t="s">
        <v>125</v>
      </c>
      <c r="N1019" s="2" t="s">
        <v>48</v>
      </c>
      <c r="O1019" t="s">
        <v>406</v>
      </c>
      <c r="P1019" s="2" t="s">
        <v>50</v>
      </c>
      <c r="Q1019" s="2" t="s">
        <v>107</v>
      </c>
      <c r="R1019" t="s">
        <v>407</v>
      </c>
      <c r="S1019" s="8">
        <f t="shared" si="30"/>
        <v>2452.5</v>
      </c>
      <c r="T1019" s="5">
        <v>2637</v>
      </c>
      <c r="U1019" s="6">
        <v>6</v>
      </c>
      <c r="V1019" s="6">
        <v>0</v>
      </c>
      <c r="W1019" s="5">
        <v>184.5</v>
      </c>
      <c r="X1019" s="6">
        <v>200.83</v>
      </c>
      <c r="Y1019" s="6">
        <f t="shared" si="31"/>
        <v>6.9965870307167236E-2</v>
      </c>
      <c r="Z1019" t="s">
        <v>61</v>
      </c>
    </row>
    <row r="1020" spans="1:26" ht="15" customHeight="1" x14ac:dyDescent="0.35">
      <c r="A1020">
        <v>28124</v>
      </c>
      <c r="B1020" t="s">
        <v>4293</v>
      </c>
      <c r="C1020" s="1">
        <v>41787</v>
      </c>
      <c r="D1020" s="1">
        <v>41791</v>
      </c>
      <c r="E1020" t="s">
        <v>98</v>
      </c>
      <c r="F1020" t="s">
        <v>4294</v>
      </c>
      <c r="G1020" t="s">
        <v>4295</v>
      </c>
      <c r="H1020" s="2" t="s">
        <v>28</v>
      </c>
      <c r="I1020" s="7"/>
      <c r="J1020" t="s">
        <v>4296</v>
      </c>
      <c r="K1020" t="s">
        <v>998</v>
      </c>
      <c r="L1020" t="s">
        <v>331</v>
      </c>
      <c r="M1020" s="4" t="s">
        <v>332</v>
      </c>
      <c r="N1020" s="2" t="s">
        <v>48</v>
      </c>
      <c r="O1020" t="s">
        <v>4297</v>
      </c>
      <c r="P1020" s="2" t="s">
        <v>35</v>
      </c>
      <c r="Q1020" s="2" t="s">
        <v>283</v>
      </c>
      <c r="R1020" t="s">
        <v>4298</v>
      </c>
      <c r="S1020" s="8">
        <f t="shared" si="30"/>
        <v>1636.83</v>
      </c>
      <c r="T1020" s="5">
        <v>1764.1649999999997</v>
      </c>
      <c r="U1020" s="6">
        <v>13</v>
      </c>
      <c r="V1020" s="6">
        <v>0.17</v>
      </c>
      <c r="W1020" s="5">
        <v>127.33499999999992</v>
      </c>
      <c r="X1020" s="6">
        <v>200.7</v>
      </c>
      <c r="Y1020" s="6">
        <f t="shared" si="31"/>
        <v>7.2178622747872193E-2</v>
      </c>
      <c r="Z1020" t="s">
        <v>38</v>
      </c>
    </row>
    <row r="1021" spans="1:26" ht="15" customHeight="1" x14ac:dyDescent="0.35">
      <c r="A1021">
        <v>10361</v>
      </c>
      <c r="B1021" t="s">
        <v>4299</v>
      </c>
      <c r="C1021" s="1">
        <v>42230</v>
      </c>
      <c r="D1021" s="1">
        <v>42232</v>
      </c>
      <c r="E1021" t="s">
        <v>40</v>
      </c>
      <c r="F1021" t="s">
        <v>4300</v>
      </c>
      <c r="G1021" t="s">
        <v>4301</v>
      </c>
      <c r="H1021" s="2" t="s">
        <v>28</v>
      </c>
      <c r="I1021" s="7"/>
      <c r="J1021" t="s">
        <v>4302</v>
      </c>
      <c r="K1021" t="s">
        <v>4303</v>
      </c>
      <c r="L1021" t="s">
        <v>67</v>
      </c>
      <c r="M1021" s="4" t="s">
        <v>68</v>
      </c>
      <c r="N1021" s="2" t="s">
        <v>69</v>
      </c>
      <c r="O1021" t="s">
        <v>573</v>
      </c>
      <c r="P1021" s="2" t="s">
        <v>35</v>
      </c>
      <c r="Q1021" s="2" t="s">
        <v>81</v>
      </c>
      <c r="R1021" t="s">
        <v>574</v>
      </c>
      <c r="S1021" s="8">
        <f t="shared" si="30"/>
        <v>386.28000000000003</v>
      </c>
      <c r="T1021" s="5">
        <v>757.32</v>
      </c>
      <c r="U1021" s="6">
        <v>2</v>
      </c>
      <c r="V1021" s="6">
        <v>0</v>
      </c>
      <c r="W1021" s="5">
        <v>371.04</v>
      </c>
      <c r="X1021" s="6">
        <v>200.65</v>
      </c>
      <c r="Y1021" s="6">
        <f t="shared" si="31"/>
        <v>0.48993820313737918</v>
      </c>
      <c r="Z1021" t="s">
        <v>53</v>
      </c>
    </row>
    <row r="1022" spans="1:26" ht="15" customHeight="1" x14ac:dyDescent="0.35">
      <c r="A1022">
        <v>30844</v>
      </c>
      <c r="B1022" t="s">
        <v>4304</v>
      </c>
      <c r="C1022" s="1">
        <v>42301</v>
      </c>
      <c r="D1022" s="1">
        <v>42305</v>
      </c>
      <c r="E1022" t="s">
        <v>40</v>
      </c>
      <c r="F1022" t="s">
        <v>4305</v>
      </c>
      <c r="G1022" t="s">
        <v>4306</v>
      </c>
      <c r="H1022" s="2" t="s">
        <v>28</v>
      </c>
      <c r="I1022" s="7"/>
      <c r="J1022" t="s">
        <v>101</v>
      </c>
      <c r="K1022" t="s">
        <v>102</v>
      </c>
      <c r="L1022" t="s">
        <v>94</v>
      </c>
      <c r="M1022" s="4" t="s">
        <v>47</v>
      </c>
      <c r="N1022" s="2" t="s">
        <v>48</v>
      </c>
      <c r="O1022" t="s">
        <v>368</v>
      </c>
      <c r="P1022" s="2" t="s">
        <v>50</v>
      </c>
      <c r="Q1022" s="2" t="s">
        <v>51</v>
      </c>
      <c r="R1022" t="s">
        <v>369</v>
      </c>
      <c r="S1022" s="8">
        <f t="shared" si="30"/>
        <v>3087.599999999999</v>
      </c>
      <c r="T1022" s="5">
        <v>3719.9999999999991</v>
      </c>
      <c r="U1022" s="6">
        <v>8</v>
      </c>
      <c r="V1022" s="6">
        <v>0</v>
      </c>
      <c r="W1022" s="5">
        <v>632.40000000000009</v>
      </c>
      <c r="X1022" s="6">
        <v>200.47</v>
      </c>
      <c r="Y1022" s="6">
        <f t="shared" si="31"/>
        <v>0.17000000000000007</v>
      </c>
      <c r="Z1022" t="s">
        <v>61</v>
      </c>
    </row>
    <row r="1023" spans="1:26" ht="15" customHeight="1" x14ac:dyDescent="0.35">
      <c r="A1023">
        <v>44589</v>
      </c>
      <c r="B1023" t="s">
        <v>4307</v>
      </c>
      <c r="C1023" s="1">
        <v>42334</v>
      </c>
      <c r="D1023" s="1">
        <v>42335</v>
      </c>
      <c r="E1023" t="s">
        <v>25</v>
      </c>
      <c r="F1023" t="s">
        <v>4308</v>
      </c>
      <c r="G1023" t="s">
        <v>4309</v>
      </c>
      <c r="H1023" s="2" t="s">
        <v>28</v>
      </c>
      <c r="I1023" s="7"/>
      <c r="J1023" t="s">
        <v>660</v>
      </c>
      <c r="K1023" t="s">
        <v>660</v>
      </c>
      <c r="L1023" t="s">
        <v>303</v>
      </c>
      <c r="M1023" s="4" t="s">
        <v>304</v>
      </c>
      <c r="N1023" s="2" t="s">
        <v>79</v>
      </c>
      <c r="O1023" t="s">
        <v>4310</v>
      </c>
      <c r="P1023" s="2" t="s">
        <v>35</v>
      </c>
      <c r="Q1023" s="2" t="s">
        <v>36</v>
      </c>
      <c r="R1023" t="s">
        <v>4311</v>
      </c>
      <c r="S1023" s="8">
        <f t="shared" si="30"/>
        <v>906.4799999999999</v>
      </c>
      <c r="T1023" s="5">
        <v>985.19999999999993</v>
      </c>
      <c r="U1023" s="6">
        <v>8</v>
      </c>
      <c r="V1023" s="6">
        <v>0</v>
      </c>
      <c r="W1023" s="5">
        <v>78.72</v>
      </c>
      <c r="X1023" s="6">
        <v>200.45</v>
      </c>
      <c r="Y1023" s="6">
        <f t="shared" si="31"/>
        <v>7.9902557856272843E-2</v>
      </c>
      <c r="Z1023" t="s">
        <v>61</v>
      </c>
    </row>
    <row r="1024" spans="1:26" ht="15" customHeight="1" x14ac:dyDescent="0.35">
      <c r="A1024">
        <v>14143</v>
      </c>
      <c r="B1024" t="s">
        <v>4312</v>
      </c>
      <c r="C1024" s="1">
        <v>41524</v>
      </c>
      <c r="D1024" s="1">
        <v>41531</v>
      </c>
      <c r="E1024" t="s">
        <v>98</v>
      </c>
      <c r="F1024" t="s">
        <v>4313</v>
      </c>
      <c r="G1024" t="s">
        <v>4314</v>
      </c>
      <c r="H1024" s="2" t="s">
        <v>28</v>
      </c>
      <c r="I1024" s="7"/>
      <c r="J1024" t="s">
        <v>2820</v>
      </c>
      <c r="K1024" t="s">
        <v>1851</v>
      </c>
      <c r="L1024" t="s">
        <v>161</v>
      </c>
      <c r="M1024" s="4" t="s">
        <v>68</v>
      </c>
      <c r="N1024" s="2" t="s">
        <v>69</v>
      </c>
      <c r="O1024" t="s">
        <v>2634</v>
      </c>
      <c r="P1024" s="2" t="s">
        <v>50</v>
      </c>
      <c r="Q1024" s="2" t="s">
        <v>107</v>
      </c>
      <c r="R1024" t="s">
        <v>2635</v>
      </c>
      <c r="S1024" s="8">
        <f t="shared" si="30"/>
        <v>1447.1999999999996</v>
      </c>
      <c r="T1024" s="5">
        <v>2367.9539999999997</v>
      </c>
      <c r="U1024" s="6">
        <v>6</v>
      </c>
      <c r="V1024" s="6">
        <v>0.1</v>
      </c>
      <c r="W1024" s="5">
        <v>920.75400000000013</v>
      </c>
      <c r="X1024" s="6">
        <v>200.41</v>
      </c>
      <c r="Y1024" s="6">
        <f t="shared" si="31"/>
        <v>0.38883947914528755</v>
      </c>
      <c r="Z1024" t="s">
        <v>61</v>
      </c>
    </row>
    <row r="1025" spans="1:26" ht="15" customHeight="1" x14ac:dyDescent="0.35">
      <c r="A1025">
        <v>17047</v>
      </c>
      <c r="B1025" t="s">
        <v>4315</v>
      </c>
      <c r="C1025" s="1">
        <v>41069</v>
      </c>
      <c r="D1025" s="1">
        <v>41072</v>
      </c>
      <c r="E1025" t="s">
        <v>25</v>
      </c>
      <c r="F1025" t="s">
        <v>4316</v>
      </c>
      <c r="G1025" t="s">
        <v>2596</v>
      </c>
      <c r="H1025" s="2" t="s">
        <v>28</v>
      </c>
      <c r="I1025" s="7"/>
      <c r="J1025" t="s">
        <v>563</v>
      </c>
      <c r="K1025" t="s">
        <v>564</v>
      </c>
      <c r="L1025" t="s">
        <v>161</v>
      </c>
      <c r="M1025" s="4" t="s">
        <v>68</v>
      </c>
      <c r="N1025" s="2" t="s">
        <v>69</v>
      </c>
      <c r="O1025" t="s">
        <v>4317</v>
      </c>
      <c r="P1025" s="2" t="s">
        <v>117</v>
      </c>
      <c r="Q1025" s="2" t="s">
        <v>154</v>
      </c>
      <c r="R1025" t="s">
        <v>4318</v>
      </c>
      <c r="S1025" s="8">
        <f t="shared" si="30"/>
        <v>865.80000000000007</v>
      </c>
      <c r="T1025" s="5">
        <v>837.86400000000003</v>
      </c>
      <c r="U1025" s="6">
        <v>3</v>
      </c>
      <c r="V1025" s="6">
        <v>0.1</v>
      </c>
      <c r="W1025" s="5">
        <v>-27.936000000000007</v>
      </c>
      <c r="X1025" s="6">
        <v>200.35</v>
      </c>
      <c r="Y1025" s="6">
        <f t="shared" si="31"/>
        <v>-3.3341926613388334E-2</v>
      </c>
      <c r="Z1025" t="s">
        <v>38</v>
      </c>
    </row>
    <row r="1026" spans="1:26" ht="15" customHeight="1" x14ac:dyDescent="0.35">
      <c r="A1026">
        <v>41883</v>
      </c>
      <c r="B1026" t="s">
        <v>4319</v>
      </c>
      <c r="C1026" s="1">
        <v>40998</v>
      </c>
      <c r="D1026" s="1">
        <v>40998</v>
      </c>
      <c r="E1026" t="s">
        <v>73</v>
      </c>
      <c r="F1026" t="s">
        <v>4320</v>
      </c>
      <c r="G1026" t="s">
        <v>4321</v>
      </c>
      <c r="H1026" s="2" t="s">
        <v>28</v>
      </c>
      <c r="I1026" s="7"/>
      <c r="J1026" t="s">
        <v>3649</v>
      </c>
      <c r="K1026" t="s">
        <v>3649</v>
      </c>
      <c r="L1026" t="s">
        <v>1225</v>
      </c>
      <c r="M1026" s="4" t="s">
        <v>201</v>
      </c>
      <c r="N1026" s="2" t="s">
        <v>69</v>
      </c>
      <c r="O1026" t="s">
        <v>699</v>
      </c>
      <c r="P1026" s="2" t="s">
        <v>50</v>
      </c>
      <c r="Q1026" s="2" t="s">
        <v>107</v>
      </c>
      <c r="R1026" t="s">
        <v>700</v>
      </c>
      <c r="S1026" s="8">
        <f t="shared" si="30"/>
        <v>568.74</v>
      </c>
      <c r="T1026" s="5">
        <v>824.22</v>
      </c>
      <c r="U1026" s="6">
        <v>2</v>
      </c>
      <c r="V1026" s="6">
        <v>0</v>
      </c>
      <c r="W1026" s="5">
        <v>255.48</v>
      </c>
      <c r="X1026" s="6">
        <v>200.09</v>
      </c>
      <c r="Y1026" s="6">
        <f t="shared" si="31"/>
        <v>0.30996578583387929</v>
      </c>
      <c r="Z1026" t="s">
        <v>53</v>
      </c>
    </row>
    <row r="1027" spans="1:26" ht="15" customHeight="1" x14ac:dyDescent="0.35">
      <c r="A1027">
        <v>25222</v>
      </c>
      <c r="B1027" t="s">
        <v>4322</v>
      </c>
      <c r="C1027" s="1">
        <v>42313</v>
      </c>
      <c r="D1027" s="1">
        <v>42315</v>
      </c>
      <c r="E1027" t="s">
        <v>40</v>
      </c>
      <c r="F1027" t="s">
        <v>3291</v>
      </c>
      <c r="G1027" t="s">
        <v>2740</v>
      </c>
      <c r="H1027" s="2" t="s">
        <v>28</v>
      </c>
      <c r="I1027" s="7"/>
      <c r="J1027" t="s">
        <v>4323</v>
      </c>
      <c r="K1027" t="s">
        <v>1122</v>
      </c>
      <c r="L1027" t="s">
        <v>151</v>
      </c>
      <c r="M1027" s="4" t="s">
        <v>152</v>
      </c>
      <c r="N1027" s="2" t="s">
        <v>48</v>
      </c>
      <c r="O1027" t="s">
        <v>4324</v>
      </c>
      <c r="P1027" s="2" t="s">
        <v>35</v>
      </c>
      <c r="Q1027" s="2" t="s">
        <v>314</v>
      </c>
      <c r="R1027" t="s">
        <v>4325</v>
      </c>
      <c r="S1027" s="8">
        <f t="shared" ref="S1027:S1090" si="32">T1027-W1027</f>
        <v>622.43999999999994</v>
      </c>
      <c r="T1027" s="5">
        <v>723.66</v>
      </c>
      <c r="U1027" s="6">
        <v>7</v>
      </c>
      <c r="V1027" s="6">
        <v>0</v>
      </c>
      <c r="W1027" s="5">
        <v>101.22</v>
      </c>
      <c r="X1027" s="6">
        <v>200.07</v>
      </c>
      <c r="Y1027" s="6">
        <f t="shared" ref="Y1027:Y1090" si="33">W1027/T1027</f>
        <v>0.13987231572838074</v>
      </c>
      <c r="Z1027" t="s">
        <v>38</v>
      </c>
    </row>
    <row r="1028" spans="1:26" ht="15" customHeight="1" x14ac:dyDescent="0.35">
      <c r="A1028">
        <v>12473</v>
      </c>
      <c r="B1028" t="s">
        <v>4326</v>
      </c>
      <c r="C1028" s="1">
        <v>41965</v>
      </c>
      <c r="D1028" s="1">
        <v>41969</v>
      </c>
      <c r="E1028" t="s">
        <v>98</v>
      </c>
      <c r="F1028" t="s">
        <v>4327</v>
      </c>
      <c r="G1028" t="s">
        <v>4328</v>
      </c>
      <c r="H1028" s="2" t="s">
        <v>43</v>
      </c>
      <c r="I1028" s="7"/>
      <c r="J1028" t="s">
        <v>1832</v>
      </c>
      <c r="K1028" t="s">
        <v>688</v>
      </c>
      <c r="L1028" t="s">
        <v>161</v>
      </c>
      <c r="M1028" s="4" t="s">
        <v>68</v>
      </c>
      <c r="N1028" s="2" t="s">
        <v>69</v>
      </c>
      <c r="O1028" t="s">
        <v>3981</v>
      </c>
      <c r="P1028" s="2" t="s">
        <v>117</v>
      </c>
      <c r="Q1028" s="2" t="s">
        <v>154</v>
      </c>
      <c r="R1028" t="s">
        <v>3982</v>
      </c>
      <c r="S1028" s="8">
        <f t="shared" si="32"/>
        <v>3694.6800000000012</v>
      </c>
      <c r="T1028" s="5">
        <v>4618.2150000000011</v>
      </c>
      <c r="U1028" s="6">
        <v>9</v>
      </c>
      <c r="V1028" s="6">
        <v>0.1</v>
      </c>
      <c r="W1028" s="5">
        <v>923.53499999999997</v>
      </c>
      <c r="X1028" s="6">
        <v>200.06</v>
      </c>
      <c r="Y1028" s="6">
        <f t="shared" si="33"/>
        <v>0.19997661434125516</v>
      </c>
      <c r="Z1028" t="s">
        <v>61</v>
      </c>
    </row>
    <row r="1029" spans="1:26" ht="15" customHeight="1" x14ac:dyDescent="0.35">
      <c r="A1029">
        <v>2425</v>
      </c>
      <c r="B1029" t="s">
        <v>4329</v>
      </c>
      <c r="C1029" s="1">
        <v>42081</v>
      </c>
      <c r="D1029" s="1">
        <v>42085</v>
      </c>
      <c r="E1029" t="s">
        <v>98</v>
      </c>
      <c r="F1029" t="s">
        <v>4330</v>
      </c>
      <c r="G1029" t="s">
        <v>4331</v>
      </c>
      <c r="H1029" s="2" t="s">
        <v>43</v>
      </c>
      <c r="I1029" s="7"/>
      <c r="J1029" t="s">
        <v>272</v>
      </c>
      <c r="K1029" t="s">
        <v>272</v>
      </c>
      <c r="L1029" t="s">
        <v>273</v>
      </c>
      <c r="M1029" s="4" t="s">
        <v>274</v>
      </c>
      <c r="N1029" s="2" t="s">
        <v>143</v>
      </c>
      <c r="O1029" t="s">
        <v>565</v>
      </c>
      <c r="P1029" s="2" t="s">
        <v>50</v>
      </c>
      <c r="Q1029" s="2" t="s">
        <v>51</v>
      </c>
      <c r="R1029" t="s">
        <v>566</v>
      </c>
      <c r="S1029" s="8">
        <f t="shared" si="32"/>
        <v>1258.0999999999997</v>
      </c>
      <c r="T1029" s="5">
        <v>1212.5599999999997</v>
      </c>
      <c r="U1029" s="6">
        <v>5</v>
      </c>
      <c r="V1029" s="6">
        <v>0.2</v>
      </c>
      <c r="W1029" s="5">
        <v>-45.539999999999921</v>
      </c>
      <c r="X1029" s="6">
        <v>199.98599999999999</v>
      </c>
      <c r="Y1029" s="6">
        <f t="shared" si="33"/>
        <v>-3.7556904400606925E-2</v>
      </c>
      <c r="Z1029" t="s">
        <v>38</v>
      </c>
    </row>
    <row r="1030" spans="1:26" ht="15" customHeight="1" x14ac:dyDescent="0.35">
      <c r="A1030">
        <v>50791</v>
      </c>
      <c r="B1030" t="s">
        <v>4332</v>
      </c>
      <c r="C1030" s="1">
        <v>41985</v>
      </c>
      <c r="D1030" s="1">
        <v>41989</v>
      </c>
      <c r="E1030" t="s">
        <v>98</v>
      </c>
      <c r="F1030" t="s">
        <v>4333</v>
      </c>
      <c r="G1030" t="s">
        <v>503</v>
      </c>
      <c r="H1030" s="2" t="s">
        <v>43</v>
      </c>
      <c r="I1030" s="7"/>
      <c r="J1030" t="s">
        <v>4334</v>
      </c>
      <c r="K1030" t="s">
        <v>4335</v>
      </c>
      <c r="L1030" t="s">
        <v>1179</v>
      </c>
      <c r="M1030" s="4" t="s">
        <v>1179</v>
      </c>
      <c r="N1030" s="2" t="s">
        <v>33</v>
      </c>
      <c r="O1030" t="s">
        <v>4336</v>
      </c>
      <c r="P1030" s="2" t="s">
        <v>117</v>
      </c>
      <c r="Q1030" s="2" t="s">
        <v>118</v>
      </c>
      <c r="R1030" t="s">
        <v>4337</v>
      </c>
      <c r="S1030" s="8">
        <f t="shared" si="32"/>
        <v>23.490000000000002</v>
      </c>
      <c r="T1030" s="5">
        <v>27.630000000000003</v>
      </c>
      <c r="U1030" s="6">
        <v>1</v>
      </c>
      <c r="V1030" s="6">
        <v>0</v>
      </c>
      <c r="W1030" s="5">
        <v>4.1399999999999997</v>
      </c>
      <c r="X1030" s="6">
        <v>2.65</v>
      </c>
      <c r="Y1030" s="6">
        <f t="shared" si="33"/>
        <v>0.14983713355048858</v>
      </c>
      <c r="Z1030" t="s">
        <v>38</v>
      </c>
    </row>
    <row r="1031" spans="1:26" ht="15" customHeight="1" x14ac:dyDescent="0.35">
      <c r="A1031">
        <v>6089</v>
      </c>
      <c r="B1031" t="s">
        <v>4338</v>
      </c>
      <c r="C1031" s="1">
        <v>42245</v>
      </c>
      <c r="D1031" s="1">
        <v>42245</v>
      </c>
      <c r="E1031" t="s">
        <v>73</v>
      </c>
      <c r="F1031" t="s">
        <v>4339</v>
      </c>
      <c r="G1031" t="s">
        <v>4340</v>
      </c>
      <c r="H1031" s="2" t="s">
        <v>28</v>
      </c>
      <c r="I1031" s="7"/>
      <c r="J1031" t="s">
        <v>1733</v>
      </c>
      <c r="K1031" t="s">
        <v>235</v>
      </c>
      <c r="L1031" t="s">
        <v>236</v>
      </c>
      <c r="M1031" s="4" t="s">
        <v>228</v>
      </c>
      <c r="N1031" s="2" t="s">
        <v>143</v>
      </c>
      <c r="O1031" t="s">
        <v>1993</v>
      </c>
      <c r="P1031" s="2" t="s">
        <v>117</v>
      </c>
      <c r="Q1031" s="2" t="s">
        <v>154</v>
      </c>
      <c r="R1031" t="s">
        <v>1994</v>
      </c>
      <c r="S1031" s="8">
        <f t="shared" si="32"/>
        <v>892.62000000000012</v>
      </c>
      <c r="T1031" s="5">
        <v>1075.44</v>
      </c>
      <c r="U1031" s="6">
        <v>3</v>
      </c>
      <c r="V1031" s="6">
        <v>0</v>
      </c>
      <c r="W1031" s="5">
        <v>182.82</v>
      </c>
      <c r="X1031" s="6">
        <v>199.79400000000001</v>
      </c>
      <c r="Y1031" s="6">
        <f t="shared" si="33"/>
        <v>0.16999553671055567</v>
      </c>
      <c r="Z1031" t="s">
        <v>38</v>
      </c>
    </row>
    <row r="1032" spans="1:26" ht="15" customHeight="1" x14ac:dyDescent="0.35">
      <c r="A1032">
        <v>21150</v>
      </c>
      <c r="B1032" t="s">
        <v>4341</v>
      </c>
      <c r="C1032" s="1">
        <v>41552</v>
      </c>
      <c r="D1032" s="1">
        <v>41555</v>
      </c>
      <c r="E1032" t="s">
        <v>25</v>
      </c>
      <c r="F1032" t="s">
        <v>4342</v>
      </c>
      <c r="G1032" t="s">
        <v>4343</v>
      </c>
      <c r="H1032" s="2" t="s">
        <v>28</v>
      </c>
      <c r="I1032" s="7"/>
      <c r="J1032" t="s">
        <v>978</v>
      </c>
      <c r="K1032" t="s">
        <v>978</v>
      </c>
      <c r="L1032" t="s">
        <v>331</v>
      </c>
      <c r="M1032" s="4" t="s">
        <v>332</v>
      </c>
      <c r="N1032" s="2" t="s">
        <v>48</v>
      </c>
      <c r="O1032" t="s">
        <v>2807</v>
      </c>
      <c r="P1032" s="2" t="s">
        <v>35</v>
      </c>
      <c r="Q1032" s="2" t="s">
        <v>283</v>
      </c>
      <c r="R1032" t="s">
        <v>2808</v>
      </c>
      <c r="S1032" s="8">
        <f t="shared" si="32"/>
        <v>649.68000000000018</v>
      </c>
      <c r="T1032" s="5">
        <v>883.95000000000016</v>
      </c>
      <c r="U1032" s="6">
        <v>4</v>
      </c>
      <c r="V1032" s="6">
        <v>0.17</v>
      </c>
      <c r="W1032" s="5">
        <v>234.26999999999995</v>
      </c>
      <c r="X1032" s="6">
        <v>199.66</v>
      </c>
      <c r="Y1032" s="6">
        <f t="shared" si="33"/>
        <v>0.26502630239266917</v>
      </c>
      <c r="Z1032" t="s">
        <v>38</v>
      </c>
    </row>
    <row r="1033" spans="1:26" ht="15" customHeight="1" x14ac:dyDescent="0.35">
      <c r="A1033">
        <v>15951</v>
      </c>
      <c r="B1033" t="s">
        <v>351</v>
      </c>
      <c r="C1033" s="1">
        <v>41174</v>
      </c>
      <c r="D1033" s="1">
        <v>41176</v>
      </c>
      <c r="E1033" t="s">
        <v>25</v>
      </c>
      <c r="F1033" t="s">
        <v>352</v>
      </c>
      <c r="G1033" t="s">
        <v>353</v>
      </c>
      <c r="H1033" s="2" t="s">
        <v>28</v>
      </c>
      <c r="I1033" s="7"/>
      <c r="J1033" t="s">
        <v>66</v>
      </c>
      <c r="K1033" t="s">
        <v>66</v>
      </c>
      <c r="L1033" t="s">
        <v>67</v>
      </c>
      <c r="M1033" s="4" t="s">
        <v>68</v>
      </c>
      <c r="N1033" s="2" t="s">
        <v>69</v>
      </c>
      <c r="O1033" t="s">
        <v>3686</v>
      </c>
      <c r="P1033" s="2" t="s">
        <v>117</v>
      </c>
      <c r="Q1033" s="2" t="s">
        <v>154</v>
      </c>
      <c r="R1033" t="s">
        <v>3687</v>
      </c>
      <c r="S1033" s="8">
        <f t="shared" si="32"/>
        <v>967.94999999999982</v>
      </c>
      <c r="T1033" s="5">
        <v>1209.8399999999999</v>
      </c>
      <c r="U1033" s="6">
        <v>5</v>
      </c>
      <c r="V1033" s="6">
        <v>0.2</v>
      </c>
      <c r="W1033" s="5">
        <v>241.89000000000004</v>
      </c>
      <c r="X1033" s="6">
        <v>199.64</v>
      </c>
      <c r="Y1033" s="6">
        <f t="shared" si="33"/>
        <v>0.19993552866494749</v>
      </c>
      <c r="Z1033" t="s">
        <v>53</v>
      </c>
    </row>
    <row r="1034" spans="1:26" ht="15" customHeight="1" x14ac:dyDescent="0.35">
      <c r="A1034">
        <v>25781</v>
      </c>
      <c r="B1034" t="s">
        <v>4344</v>
      </c>
      <c r="C1034" s="1">
        <v>41643</v>
      </c>
      <c r="D1034" s="1">
        <v>41647</v>
      </c>
      <c r="E1034" t="s">
        <v>98</v>
      </c>
      <c r="F1034" t="s">
        <v>4345</v>
      </c>
      <c r="G1034" t="s">
        <v>2764</v>
      </c>
      <c r="H1034" s="2" t="s">
        <v>43</v>
      </c>
      <c r="I1034" s="7"/>
      <c r="J1034" t="s">
        <v>4346</v>
      </c>
      <c r="K1034" t="s">
        <v>1233</v>
      </c>
      <c r="L1034" t="s">
        <v>151</v>
      </c>
      <c r="M1034" s="4" t="s">
        <v>152</v>
      </c>
      <c r="N1034" s="2" t="s">
        <v>48</v>
      </c>
      <c r="O1034" t="s">
        <v>4347</v>
      </c>
      <c r="P1034" s="2" t="s">
        <v>35</v>
      </c>
      <c r="Q1034" s="2" t="s">
        <v>81</v>
      </c>
      <c r="R1034" t="s">
        <v>4348</v>
      </c>
      <c r="S1034" s="8">
        <f t="shared" si="32"/>
        <v>1618.56</v>
      </c>
      <c r="T1034" s="5">
        <v>1926.7199999999998</v>
      </c>
      <c r="U1034" s="6">
        <v>8</v>
      </c>
      <c r="V1034" s="6">
        <v>0</v>
      </c>
      <c r="W1034" s="5">
        <v>308.15999999999997</v>
      </c>
      <c r="X1034" s="6">
        <v>199.53</v>
      </c>
      <c r="Y1034" s="6">
        <f t="shared" si="33"/>
        <v>0.15994020926756353</v>
      </c>
      <c r="Z1034" t="s">
        <v>61</v>
      </c>
    </row>
    <row r="1035" spans="1:26" ht="15" customHeight="1" x14ac:dyDescent="0.35">
      <c r="A1035">
        <v>31601</v>
      </c>
      <c r="B1035" t="s">
        <v>4349</v>
      </c>
      <c r="C1035" s="1">
        <v>41398</v>
      </c>
      <c r="D1035" s="1">
        <v>41403</v>
      </c>
      <c r="E1035" t="s">
        <v>40</v>
      </c>
      <c r="F1035" t="s">
        <v>4350</v>
      </c>
      <c r="G1035" t="s">
        <v>503</v>
      </c>
      <c r="H1035" s="2" t="s">
        <v>43</v>
      </c>
      <c r="I1035" s="7">
        <v>10024</v>
      </c>
      <c r="J1035" t="s">
        <v>312</v>
      </c>
      <c r="K1035" t="s">
        <v>256</v>
      </c>
      <c r="L1035" t="s">
        <v>31</v>
      </c>
      <c r="M1035" s="4" t="s">
        <v>257</v>
      </c>
      <c r="N1035" s="2" t="s">
        <v>33</v>
      </c>
      <c r="O1035" t="s">
        <v>4351</v>
      </c>
      <c r="P1035" s="2" t="s">
        <v>50</v>
      </c>
      <c r="Q1035" s="2" t="s">
        <v>362</v>
      </c>
      <c r="R1035" t="s">
        <v>4352</v>
      </c>
      <c r="S1035" s="8">
        <f t="shared" si="32"/>
        <v>13.936000000000002</v>
      </c>
      <c r="T1035" s="5">
        <v>26.8</v>
      </c>
      <c r="U1035" s="6">
        <v>2</v>
      </c>
      <c r="V1035" s="6">
        <v>0</v>
      </c>
      <c r="W1035" s="5">
        <v>12.863999999999999</v>
      </c>
      <c r="X1035" s="6">
        <v>2.0099999999999998</v>
      </c>
      <c r="Y1035" s="6">
        <f t="shared" si="33"/>
        <v>0.47999999999999993</v>
      </c>
      <c r="Z1035" t="s">
        <v>61</v>
      </c>
    </row>
    <row r="1036" spans="1:26" ht="15" customHeight="1" x14ac:dyDescent="0.35">
      <c r="A1036">
        <v>2550</v>
      </c>
      <c r="B1036" t="s">
        <v>4353</v>
      </c>
      <c r="C1036" s="1">
        <v>41983</v>
      </c>
      <c r="D1036" s="1">
        <v>41985</v>
      </c>
      <c r="E1036" t="s">
        <v>40</v>
      </c>
      <c r="F1036" t="s">
        <v>4354</v>
      </c>
      <c r="G1036" t="s">
        <v>3201</v>
      </c>
      <c r="H1036" s="2" t="s">
        <v>43</v>
      </c>
      <c r="I1036" s="7"/>
      <c r="J1036" t="s">
        <v>4054</v>
      </c>
      <c r="K1036" t="s">
        <v>3277</v>
      </c>
      <c r="L1036" t="s">
        <v>227</v>
      </c>
      <c r="M1036" s="4" t="s">
        <v>228</v>
      </c>
      <c r="N1036" s="2" t="s">
        <v>143</v>
      </c>
      <c r="O1036" t="s">
        <v>3644</v>
      </c>
      <c r="P1036" s="2" t="s">
        <v>50</v>
      </c>
      <c r="Q1036" s="2" t="s">
        <v>104</v>
      </c>
      <c r="R1036" t="s">
        <v>3645</v>
      </c>
      <c r="S1036" s="8">
        <f t="shared" si="32"/>
        <v>653.88000000000056</v>
      </c>
      <c r="T1036" s="5">
        <v>804.76800000000037</v>
      </c>
      <c r="U1036" s="6">
        <v>3</v>
      </c>
      <c r="V1036" s="6">
        <v>0.2</v>
      </c>
      <c r="W1036" s="5">
        <v>150.88799999999986</v>
      </c>
      <c r="X1036" s="6">
        <v>199.42500000000001</v>
      </c>
      <c r="Y1036" s="6">
        <f t="shared" si="33"/>
        <v>0.18749254443516616</v>
      </c>
      <c r="Z1036" t="s">
        <v>53</v>
      </c>
    </row>
    <row r="1037" spans="1:26" ht="15" customHeight="1" x14ac:dyDescent="0.35">
      <c r="A1037">
        <v>25880</v>
      </c>
      <c r="B1037" t="s">
        <v>4355</v>
      </c>
      <c r="C1037" s="1">
        <v>41230</v>
      </c>
      <c r="D1037" s="1">
        <v>41231</v>
      </c>
      <c r="E1037" t="s">
        <v>25</v>
      </c>
      <c r="F1037" t="s">
        <v>4356</v>
      </c>
      <c r="G1037" t="s">
        <v>1494</v>
      </c>
      <c r="H1037" s="2" t="s">
        <v>28</v>
      </c>
      <c r="I1037" s="7"/>
      <c r="J1037" t="s">
        <v>1425</v>
      </c>
      <c r="K1037" t="s">
        <v>1426</v>
      </c>
      <c r="L1037" t="s">
        <v>331</v>
      </c>
      <c r="M1037" s="4" t="s">
        <v>332</v>
      </c>
      <c r="N1037" s="2" t="s">
        <v>48</v>
      </c>
      <c r="O1037" t="s">
        <v>4357</v>
      </c>
      <c r="P1037" s="2" t="s">
        <v>117</v>
      </c>
      <c r="Q1037" s="2" t="s">
        <v>168</v>
      </c>
      <c r="R1037" t="s">
        <v>4358</v>
      </c>
      <c r="S1037" s="8">
        <f t="shared" si="32"/>
        <v>430.56000000000012</v>
      </c>
      <c r="T1037" s="5">
        <v>470.11200000000008</v>
      </c>
      <c r="U1037" s="6">
        <v>4</v>
      </c>
      <c r="V1037" s="6">
        <v>0.17</v>
      </c>
      <c r="W1037" s="5">
        <v>39.551999999999978</v>
      </c>
      <c r="X1037" s="6">
        <v>199.05</v>
      </c>
      <c r="Y1037" s="6">
        <f t="shared" si="33"/>
        <v>8.4133142740453276E-2</v>
      </c>
      <c r="Z1037" t="s">
        <v>53</v>
      </c>
    </row>
    <row r="1038" spans="1:26" ht="15" customHeight="1" x14ac:dyDescent="0.35">
      <c r="A1038">
        <v>45891</v>
      </c>
      <c r="B1038" t="s">
        <v>4359</v>
      </c>
      <c r="C1038" s="1">
        <v>41607</v>
      </c>
      <c r="D1038" s="1">
        <v>41610</v>
      </c>
      <c r="E1038" t="s">
        <v>25</v>
      </c>
      <c r="F1038" t="s">
        <v>4360</v>
      </c>
      <c r="G1038" t="s">
        <v>2547</v>
      </c>
      <c r="H1038" s="2" t="s">
        <v>28</v>
      </c>
      <c r="I1038" s="7"/>
      <c r="J1038" t="s">
        <v>3230</v>
      </c>
      <c r="K1038" t="s">
        <v>3231</v>
      </c>
      <c r="L1038" t="s">
        <v>3232</v>
      </c>
      <c r="M1038" s="4" t="s">
        <v>572</v>
      </c>
      <c r="N1038" s="2" t="s">
        <v>79</v>
      </c>
      <c r="O1038" t="s">
        <v>3040</v>
      </c>
      <c r="P1038" s="2" t="s">
        <v>50</v>
      </c>
      <c r="Q1038" s="2" t="s">
        <v>107</v>
      </c>
      <c r="R1038" t="s">
        <v>3041</v>
      </c>
      <c r="S1038" s="8">
        <f t="shared" si="32"/>
        <v>940.92000000000007</v>
      </c>
      <c r="T1038" s="5">
        <v>1447.44</v>
      </c>
      <c r="U1038" s="6">
        <v>4</v>
      </c>
      <c r="V1038" s="6">
        <v>0</v>
      </c>
      <c r="W1038" s="5">
        <v>506.52</v>
      </c>
      <c r="X1038" s="6">
        <v>199.04</v>
      </c>
      <c r="Y1038" s="6">
        <f t="shared" si="33"/>
        <v>0.34994196650638365</v>
      </c>
      <c r="Z1038" t="s">
        <v>61</v>
      </c>
    </row>
    <row r="1039" spans="1:26" ht="15" customHeight="1" x14ac:dyDescent="0.35">
      <c r="A1039">
        <v>24647</v>
      </c>
      <c r="B1039" t="s">
        <v>3255</v>
      </c>
      <c r="C1039" s="1">
        <v>42033</v>
      </c>
      <c r="D1039" s="1">
        <v>42037</v>
      </c>
      <c r="E1039" t="s">
        <v>98</v>
      </c>
      <c r="F1039" t="s">
        <v>3256</v>
      </c>
      <c r="G1039" t="s">
        <v>3257</v>
      </c>
      <c r="H1039" s="2" t="s">
        <v>28</v>
      </c>
      <c r="I1039" s="7"/>
      <c r="J1039" t="s">
        <v>183</v>
      </c>
      <c r="K1039" t="s">
        <v>58</v>
      </c>
      <c r="L1039" t="s">
        <v>46</v>
      </c>
      <c r="M1039" s="4" t="s">
        <v>47</v>
      </c>
      <c r="N1039" s="2" t="s">
        <v>48</v>
      </c>
      <c r="O1039" t="s">
        <v>2722</v>
      </c>
      <c r="P1039" s="2" t="s">
        <v>50</v>
      </c>
      <c r="Q1039" s="2" t="s">
        <v>107</v>
      </c>
      <c r="R1039" t="s">
        <v>2723</v>
      </c>
      <c r="S1039" s="8">
        <f t="shared" si="32"/>
        <v>754.08000000000015</v>
      </c>
      <c r="T1039" s="5">
        <v>1028.1600000000001</v>
      </c>
      <c r="U1039" s="6">
        <v>8</v>
      </c>
      <c r="V1039" s="6">
        <v>0.1</v>
      </c>
      <c r="W1039" s="5">
        <v>274.08</v>
      </c>
      <c r="X1039" s="6">
        <v>198.47</v>
      </c>
      <c r="Y1039" s="6">
        <f t="shared" si="33"/>
        <v>0.26657329598506063</v>
      </c>
      <c r="Z1039" t="s">
        <v>38</v>
      </c>
    </row>
    <row r="1040" spans="1:26" ht="15" customHeight="1" x14ac:dyDescent="0.35">
      <c r="A1040">
        <v>45067</v>
      </c>
      <c r="B1040" t="s">
        <v>4361</v>
      </c>
      <c r="C1040" s="1">
        <v>41718</v>
      </c>
      <c r="D1040" s="1">
        <v>41721</v>
      </c>
      <c r="E1040" t="s">
        <v>25</v>
      </c>
      <c r="F1040" t="s">
        <v>4362</v>
      </c>
      <c r="G1040" t="s">
        <v>1887</v>
      </c>
      <c r="H1040" s="2" t="s">
        <v>43</v>
      </c>
      <c r="I1040" s="7"/>
      <c r="J1040" t="s">
        <v>3313</v>
      </c>
      <c r="K1040" t="s">
        <v>1143</v>
      </c>
      <c r="L1040" t="s">
        <v>1144</v>
      </c>
      <c r="M1040" s="4" t="s">
        <v>1145</v>
      </c>
      <c r="N1040" s="2" t="s">
        <v>79</v>
      </c>
      <c r="O1040" t="s">
        <v>1457</v>
      </c>
      <c r="P1040" s="2" t="s">
        <v>35</v>
      </c>
      <c r="Q1040" s="2" t="s">
        <v>81</v>
      </c>
      <c r="R1040" t="s">
        <v>1458</v>
      </c>
      <c r="S1040" s="8">
        <f t="shared" si="32"/>
        <v>1337.04</v>
      </c>
      <c r="T1040" s="5">
        <v>1519.32</v>
      </c>
      <c r="U1040" s="6">
        <v>4</v>
      </c>
      <c r="V1040" s="6">
        <v>0</v>
      </c>
      <c r="W1040" s="5">
        <v>182.28</v>
      </c>
      <c r="X1040" s="6">
        <v>198.39</v>
      </c>
      <c r="Y1040" s="6">
        <f t="shared" si="33"/>
        <v>0.11997472553510782</v>
      </c>
      <c r="Z1040" t="s">
        <v>53</v>
      </c>
    </row>
    <row r="1041" spans="1:26" ht="15" customHeight="1" x14ac:dyDescent="0.35">
      <c r="A1041">
        <v>26879</v>
      </c>
      <c r="B1041" t="s">
        <v>4363</v>
      </c>
      <c r="C1041" s="1">
        <v>41047</v>
      </c>
      <c r="D1041" s="1">
        <v>41047</v>
      </c>
      <c r="E1041" t="s">
        <v>73</v>
      </c>
      <c r="F1041" t="s">
        <v>4364</v>
      </c>
      <c r="G1041" t="s">
        <v>4365</v>
      </c>
      <c r="H1041" s="2" t="s">
        <v>28</v>
      </c>
      <c r="I1041" s="7"/>
      <c r="J1041" t="s">
        <v>532</v>
      </c>
      <c r="K1041" t="s">
        <v>533</v>
      </c>
      <c r="L1041" t="s">
        <v>46</v>
      </c>
      <c r="M1041" s="4" t="s">
        <v>47</v>
      </c>
      <c r="N1041" s="2" t="s">
        <v>48</v>
      </c>
      <c r="O1041" t="s">
        <v>4366</v>
      </c>
      <c r="P1041" s="2" t="s">
        <v>50</v>
      </c>
      <c r="Q1041" s="2" t="s">
        <v>107</v>
      </c>
      <c r="R1041" t="s">
        <v>4367</v>
      </c>
      <c r="S1041" s="8">
        <f t="shared" si="32"/>
        <v>914.55000000000007</v>
      </c>
      <c r="T1041" s="5">
        <v>935.17200000000003</v>
      </c>
      <c r="U1041" s="6">
        <v>7</v>
      </c>
      <c r="V1041" s="6">
        <v>0.1</v>
      </c>
      <c r="W1041" s="5">
        <v>20.621999999999986</v>
      </c>
      <c r="X1041" s="6">
        <v>198.28</v>
      </c>
      <c r="Y1041" s="6">
        <f t="shared" si="33"/>
        <v>2.2051558429893096E-2</v>
      </c>
      <c r="Z1041" t="s">
        <v>53</v>
      </c>
    </row>
    <row r="1042" spans="1:26" ht="15" customHeight="1" x14ac:dyDescent="0.35">
      <c r="A1042">
        <v>16484</v>
      </c>
      <c r="B1042" t="s">
        <v>4368</v>
      </c>
      <c r="C1042" s="1">
        <v>42231</v>
      </c>
      <c r="D1042" s="1">
        <v>42235</v>
      </c>
      <c r="E1042" t="s">
        <v>98</v>
      </c>
      <c r="F1042" t="s">
        <v>4369</v>
      </c>
      <c r="G1042" t="s">
        <v>4276</v>
      </c>
      <c r="H1042" s="2" t="s">
        <v>28</v>
      </c>
      <c r="I1042" s="7"/>
      <c r="J1042" t="s">
        <v>4370</v>
      </c>
      <c r="K1042" t="s">
        <v>4303</v>
      </c>
      <c r="L1042" t="s">
        <v>67</v>
      </c>
      <c r="M1042" s="4" t="s">
        <v>68</v>
      </c>
      <c r="N1042" s="2" t="s">
        <v>69</v>
      </c>
      <c r="O1042" t="s">
        <v>665</v>
      </c>
      <c r="P1042" s="2" t="s">
        <v>35</v>
      </c>
      <c r="Q1042" s="2" t="s">
        <v>36</v>
      </c>
      <c r="R1042" t="s">
        <v>666</v>
      </c>
      <c r="S1042" s="8">
        <f t="shared" si="32"/>
        <v>2540.5499999999997</v>
      </c>
      <c r="T1042" s="5">
        <v>3256.95</v>
      </c>
      <c r="U1042" s="6">
        <v>5</v>
      </c>
      <c r="V1042" s="6">
        <v>0</v>
      </c>
      <c r="W1042" s="5">
        <v>716.4</v>
      </c>
      <c r="X1042" s="6">
        <v>198.27</v>
      </c>
      <c r="Y1042" s="6">
        <f t="shared" si="33"/>
        <v>0.21996039239165477</v>
      </c>
      <c r="Z1042" t="s">
        <v>61</v>
      </c>
    </row>
    <row r="1043" spans="1:26" ht="15" customHeight="1" x14ac:dyDescent="0.35">
      <c r="A1043">
        <v>21945</v>
      </c>
      <c r="B1043" t="s">
        <v>3058</v>
      </c>
      <c r="C1043" s="1">
        <v>41928</v>
      </c>
      <c r="D1043" s="1">
        <v>41930</v>
      </c>
      <c r="E1043" t="s">
        <v>25</v>
      </c>
      <c r="F1043" t="s">
        <v>890</v>
      </c>
      <c r="G1043" t="s">
        <v>891</v>
      </c>
      <c r="H1043" s="2" t="s">
        <v>65</v>
      </c>
      <c r="I1043" s="7"/>
      <c r="J1043" t="s">
        <v>1618</v>
      </c>
      <c r="K1043" t="s">
        <v>1619</v>
      </c>
      <c r="L1043" t="s">
        <v>46</v>
      </c>
      <c r="M1043" s="4" t="s">
        <v>47</v>
      </c>
      <c r="N1043" s="2" t="s">
        <v>48</v>
      </c>
      <c r="O1043" t="s">
        <v>4216</v>
      </c>
      <c r="P1043" s="2" t="s">
        <v>50</v>
      </c>
      <c r="Q1043" s="2" t="s">
        <v>51</v>
      </c>
      <c r="R1043" t="s">
        <v>4217</v>
      </c>
      <c r="S1043" s="8">
        <f t="shared" si="32"/>
        <v>1381.5900000000004</v>
      </c>
      <c r="T1043" s="5">
        <v>952.72200000000021</v>
      </c>
      <c r="U1043" s="6">
        <v>9</v>
      </c>
      <c r="V1043" s="6">
        <v>0.4</v>
      </c>
      <c r="W1043" s="5">
        <v>-428.86800000000017</v>
      </c>
      <c r="X1043" s="6">
        <v>198.02</v>
      </c>
      <c r="Y1043" s="6">
        <f t="shared" si="33"/>
        <v>-0.45015020121294574</v>
      </c>
      <c r="Z1043" t="s">
        <v>38</v>
      </c>
    </row>
    <row r="1044" spans="1:26" ht="15" customHeight="1" x14ac:dyDescent="0.35">
      <c r="A1044">
        <v>5966</v>
      </c>
      <c r="B1044" t="s">
        <v>4371</v>
      </c>
      <c r="C1044" s="1">
        <v>41546</v>
      </c>
      <c r="D1044" s="1">
        <v>41550</v>
      </c>
      <c r="E1044" t="s">
        <v>40</v>
      </c>
      <c r="F1044" t="s">
        <v>4372</v>
      </c>
      <c r="G1044" t="s">
        <v>2066</v>
      </c>
      <c r="H1044" s="2" t="s">
        <v>43</v>
      </c>
      <c r="I1044" s="7"/>
      <c r="J1044" t="s">
        <v>234</v>
      </c>
      <c r="K1044" t="s">
        <v>235</v>
      </c>
      <c r="L1044" t="s">
        <v>236</v>
      </c>
      <c r="M1044" s="4" t="s">
        <v>228</v>
      </c>
      <c r="N1044" s="2" t="s">
        <v>143</v>
      </c>
      <c r="O1044" t="s">
        <v>87</v>
      </c>
      <c r="P1044" s="2" t="s">
        <v>35</v>
      </c>
      <c r="Q1044" s="2" t="s">
        <v>36</v>
      </c>
      <c r="R1044" t="s">
        <v>88</v>
      </c>
      <c r="S1044" s="8">
        <f t="shared" si="32"/>
        <v>2849.98</v>
      </c>
      <c r="T1044" s="5">
        <v>2968.7</v>
      </c>
      <c r="U1044" s="6">
        <v>7</v>
      </c>
      <c r="V1044" s="6">
        <v>0</v>
      </c>
      <c r="W1044" s="5">
        <v>118.72</v>
      </c>
      <c r="X1044" s="6">
        <v>197.94</v>
      </c>
      <c r="Y1044" s="6">
        <f t="shared" si="33"/>
        <v>3.9990568262202313E-2</v>
      </c>
      <c r="Z1044" t="s">
        <v>61</v>
      </c>
    </row>
    <row r="1045" spans="1:26" ht="15" customHeight="1" x14ac:dyDescent="0.35">
      <c r="A1045">
        <v>19552</v>
      </c>
      <c r="B1045" t="s">
        <v>4373</v>
      </c>
      <c r="C1045" s="1">
        <v>41445</v>
      </c>
      <c r="D1045" s="1">
        <v>41447</v>
      </c>
      <c r="E1045" t="s">
        <v>40</v>
      </c>
      <c r="F1045" t="s">
        <v>4374</v>
      </c>
      <c r="G1045" t="s">
        <v>1670</v>
      </c>
      <c r="H1045" s="2" t="s">
        <v>43</v>
      </c>
      <c r="I1045" s="7"/>
      <c r="J1045" t="s">
        <v>4375</v>
      </c>
      <c r="K1045" t="s">
        <v>564</v>
      </c>
      <c r="L1045" t="s">
        <v>161</v>
      </c>
      <c r="M1045" s="4" t="s">
        <v>68</v>
      </c>
      <c r="N1045" s="2" t="s">
        <v>69</v>
      </c>
      <c r="O1045" t="s">
        <v>2607</v>
      </c>
      <c r="P1045" s="2" t="s">
        <v>50</v>
      </c>
      <c r="Q1045" s="2" t="s">
        <v>107</v>
      </c>
      <c r="R1045" t="s">
        <v>2608</v>
      </c>
      <c r="S1045" s="8">
        <f t="shared" si="32"/>
        <v>1924.0200000000007</v>
      </c>
      <c r="T1045" s="5">
        <v>2584.3860000000004</v>
      </c>
      <c r="U1045" s="6">
        <v>7</v>
      </c>
      <c r="V1045" s="6">
        <v>0.1</v>
      </c>
      <c r="W1045" s="5">
        <v>660.36599999999976</v>
      </c>
      <c r="X1045" s="6">
        <v>197.93</v>
      </c>
      <c r="Y1045" s="6">
        <f t="shared" si="33"/>
        <v>0.25552142752669288</v>
      </c>
      <c r="Z1045" t="s">
        <v>61</v>
      </c>
    </row>
    <row r="1046" spans="1:26" ht="15" customHeight="1" x14ac:dyDescent="0.35">
      <c r="A1046">
        <v>24733</v>
      </c>
      <c r="B1046" t="s">
        <v>4376</v>
      </c>
      <c r="C1046" s="1">
        <v>42326</v>
      </c>
      <c r="D1046" s="1">
        <v>42326</v>
      </c>
      <c r="E1046" t="s">
        <v>73</v>
      </c>
      <c r="F1046" t="s">
        <v>4377</v>
      </c>
      <c r="G1046" t="s">
        <v>2252</v>
      </c>
      <c r="H1046" s="2" t="s">
        <v>43</v>
      </c>
      <c r="I1046" s="7"/>
      <c r="J1046" t="s">
        <v>183</v>
      </c>
      <c r="K1046" t="s">
        <v>58</v>
      </c>
      <c r="L1046" t="s">
        <v>46</v>
      </c>
      <c r="M1046" s="4" t="s">
        <v>47</v>
      </c>
      <c r="N1046" s="2" t="s">
        <v>48</v>
      </c>
      <c r="O1046" t="s">
        <v>4378</v>
      </c>
      <c r="P1046" s="2" t="s">
        <v>35</v>
      </c>
      <c r="Q1046" s="2" t="s">
        <v>314</v>
      </c>
      <c r="R1046" t="s">
        <v>4379</v>
      </c>
      <c r="S1046" s="8">
        <f t="shared" si="32"/>
        <v>683.76</v>
      </c>
      <c r="T1046" s="5">
        <v>891.75599999999997</v>
      </c>
      <c r="U1046" s="6">
        <v>4</v>
      </c>
      <c r="V1046" s="6">
        <v>0.1</v>
      </c>
      <c r="W1046" s="5">
        <v>207.99599999999998</v>
      </c>
      <c r="X1046" s="6">
        <v>197.79</v>
      </c>
      <c r="Y1046" s="6">
        <f t="shared" si="33"/>
        <v>0.23324317414180559</v>
      </c>
      <c r="Z1046" t="s">
        <v>61</v>
      </c>
    </row>
    <row r="1047" spans="1:26" ht="15" customHeight="1" x14ac:dyDescent="0.35">
      <c r="A1047">
        <v>27645</v>
      </c>
      <c r="B1047" t="s">
        <v>4380</v>
      </c>
      <c r="C1047" s="1">
        <v>41242</v>
      </c>
      <c r="D1047" s="1">
        <v>41245</v>
      </c>
      <c r="E1047" t="s">
        <v>25</v>
      </c>
      <c r="F1047" t="s">
        <v>4381</v>
      </c>
      <c r="G1047" t="s">
        <v>1932</v>
      </c>
      <c r="H1047" s="2" t="s">
        <v>43</v>
      </c>
      <c r="I1047" s="7"/>
      <c r="J1047" t="s">
        <v>1221</v>
      </c>
      <c r="K1047" t="s">
        <v>1221</v>
      </c>
      <c r="L1047" t="s">
        <v>790</v>
      </c>
      <c r="M1047" s="4" t="s">
        <v>332</v>
      </c>
      <c r="N1047" s="2" t="s">
        <v>48</v>
      </c>
      <c r="O1047" t="s">
        <v>4382</v>
      </c>
      <c r="P1047" s="2" t="s">
        <v>117</v>
      </c>
      <c r="Q1047" s="2" t="s">
        <v>168</v>
      </c>
      <c r="R1047" t="s">
        <v>4383</v>
      </c>
      <c r="S1047" s="8">
        <f t="shared" si="32"/>
        <v>463.50000000000011</v>
      </c>
      <c r="T1047" s="5">
        <v>634.80000000000007</v>
      </c>
      <c r="U1047" s="6">
        <v>5</v>
      </c>
      <c r="V1047" s="6">
        <v>0</v>
      </c>
      <c r="W1047" s="5">
        <v>171.29999999999998</v>
      </c>
      <c r="X1047" s="6">
        <v>197.68</v>
      </c>
      <c r="Y1047" s="6">
        <f t="shared" si="33"/>
        <v>0.26984877126654061</v>
      </c>
      <c r="Z1047" t="s">
        <v>38</v>
      </c>
    </row>
    <row r="1048" spans="1:26" ht="15" customHeight="1" x14ac:dyDescent="0.35">
      <c r="A1048">
        <v>22510</v>
      </c>
      <c r="B1048" t="s">
        <v>4384</v>
      </c>
      <c r="C1048" s="1">
        <v>41382</v>
      </c>
      <c r="D1048" s="1">
        <v>41387</v>
      </c>
      <c r="E1048" t="s">
        <v>40</v>
      </c>
      <c r="F1048" t="s">
        <v>4385</v>
      </c>
      <c r="G1048" t="s">
        <v>1358</v>
      </c>
      <c r="H1048" s="2" t="s">
        <v>43</v>
      </c>
      <c r="I1048" s="7"/>
      <c r="J1048" t="s">
        <v>4386</v>
      </c>
      <c r="K1048" t="s">
        <v>3865</v>
      </c>
      <c r="L1048" t="s">
        <v>1200</v>
      </c>
      <c r="M1048" s="4" t="s">
        <v>152</v>
      </c>
      <c r="N1048" s="2" t="s">
        <v>48</v>
      </c>
      <c r="O1048" t="s">
        <v>4387</v>
      </c>
      <c r="P1048" s="2" t="s">
        <v>35</v>
      </c>
      <c r="Q1048" s="2" t="s">
        <v>36</v>
      </c>
      <c r="R1048" t="s">
        <v>4388</v>
      </c>
      <c r="S1048" s="8">
        <f t="shared" si="32"/>
        <v>680.94</v>
      </c>
      <c r="T1048" s="5">
        <v>1134.81</v>
      </c>
      <c r="U1048" s="6">
        <v>9</v>
      </c>
      <c r="V1048" s="6">
        <v>0</v>
      </c>
      <c r="W1048" s="5">
        <v>453.86999999999995</v>
      </c>
      <c r="X1048" s="6">
        <v>197.68</v>
      </c>
      <c r="Y1048" s="6">
        <f t="shared" si="33"/>
        <v>0.3999524149417083</v>
      </c>
      <c r="Z1048" t="s">
        <v>38</v>
      </c>
    </row>
    <row r="1049" spans="1:26" ht="15" customHeight="1" x14ac:dyDescent="0.35">
      <c r="A1049">
        <v>2582</v>
      </c>
      <c r="B1049" t="s">
        <v>4389</v>
      </c>
      <c r="C1049" s="1">
        <v>42264</v>
      </c>
      <c r="D1049" s="1">
        <v>42266</v>
      </c>
      <c r="E1049" t="s">
        <v>40</v>
      </c>
      <c r="F1049" t="s">
        <v>4390</v>
      </c>
      <c r="G1049" t="s">
        <v>1594</v>
      </c>
      <c r="H1049" s="2" t="s">
        <v>28</v>
      </c>
      <c r="I1049" s="7"/>
      <c r="J1049" t="s">
        <v>4391</v>
      </c>
      <c r="K1049" t="s">
        <v>4392</v>
      </c>
      <c r="L1049" t="s">
        <v>1496</v>
      </c>
      <c r="M1049" s="4" t="s">
        <v>274</v>
      </c>
      <c r="N1049" s="2" t="s">
        <v>143</v>
      </c>
      <c r="O1049" t="s">
        <v>1382</v>
      </c>
      <c r="P1049" s="2" t="s">
        <v>117</v>
      </c>
      <c r="Q1049" s="2" t="s">
        <v>154</v>
      </c>
      <c r="R1049" t="s">
        <v>1383</v>
      </c>
      <c r="S1049" s="8">
        <f t="shared" si="32"/>
        <v>671.8</v>
      </c>
      <c r="T1049" s="5">
        <v>722.36</v>
      </c>
      <c r="U1049" s="6">
        <v>2</v>
      </c>
      <c r="V1049" s="6">
        <v>0</v>
      </c>
      <c r="W1049" s="5">
        <v>50.560000000000009</v>
      </c>
      <c r="X1049" s="6">
        <v>197.65899999999999</v>
      </c>
      <c r="Y1049" s="6">
        <f t="shared" si="33"/>
        <v>6.99928013732765E-2</v>
      </c>
      <c r="Z1049" t="s">
        <v>53</v>
      </c>
    </row>
    <row r="1050" spans="1:26" ht="15" customHeight="1" x14ac:dyDescent="0.35">
      <c r="A1050">
        <v>6115</v>
      </c>
      <c r="B1050" t="s">
        <v>4393</v>
      </c>
      <c r="C1050" s="1">
        <v>41902</v>
      </c>
      <c r="D1050" s="1">
        <v>41904</v>
      </c>
      <c r="E1050" t="s">
        <v>40</v>
      </c>
      <c r="F1050" t="s">
        <v>4394</v>
      </c>
      <c r="G1050" t="s">
        <v>2582</v>
      </c>
      <c r="H1050" s="2" t="s">
        <v>28</v>
      </c>
      <c r="I1050" s="7"/>
      <c r="J1050" t="s">
        <v>4395</v>
      </c>
      <c r="K1050" t="s">
        <v>4152</v>
      </c>
      <c r="L1050" t="s">
        <v>227</v>
      </c>
      <c r="M1050" s="4" t="s">
        <v>228</v>
      </c>
      <c r="N1050" s="2" t="s">
        <v>143</v>
      </c>
      <c r="O1050" t="s">
        <v>95</v>
      </c>
      <c r="P1050" s="2" t="s">
        <v>50</v>
      </c>
      <c r="Q1050" s="2" t="s">
        <v>51</v>
      </c>
      <c r="R1050" t="s">
        <v>96</v>
      </c>
      <c r="S1050" s="8">
        <f t="shared" si="32"/>
        <v>349.96</v>
      </c>
      <c r="T1050" s="5">
        <v>491.13599999999997</v>
      </c>
      <c r="U1050" s="6">
        <v>2</v>
      </c>
      <c r="V1050" s="6">
        <v>0.2</v>
      </c>
      <c r="W1050" s="5">
        <v>141.17599999999999</v>
      </c>
      <c r="X1050" s="6">
        <v>197.26300000000001</v>
      </c>
      <c r="Y1050" s="6">
        <f t="shared" si="33"/>
        <v>0.28744787594474852</v>
      </c>
      <c r="Z1050" t="s">
        <v>53</v>
      </c>
    </row>
    <row r="1051" spans="1:26" ht="15" customHeight="1" x14ac:dyDescent="0.35">
      <c r="A1051">
        <v>12134</v>
      </c>
      <c r="B1051" t="s">
        <v>4396</v>
      </c>
      <c r="C1051" s="1">
        <v>41675</v>
      </c>
      <c r="D1051" s="1">
        <v>41680</v>
      </c>
      <c r="E1051" t="s">
        <v>40</v>
      </c>
      <c r="F1051" t="s">
        <v>4397</v>
      </c>
      <c r="G1051" t="s">
        <v>543</v>
      </c>
      <c r="H1051" s="2" t="s">
        <v>28</v>
      </c>
      <c r="I1051" s="7"/>
      <c r="J1051" t="s">
        <v>1266</v>
      </c>
      <c r="K1051" t="s">
        <v>320</v>
      </c>
      <c r="L1051" t="s">
        <v>218</v>
      </c>
      <c r="M1051" s="4" t="s">
        <v>219</v>
      </c>
      <c r="N1051" s="2" t="s">
        <v>69</v>
      </c>
      <c r="O1051" t="s">
        <v>4398</v>
      </c>
      <c r="P1051" s="2" t="s">
        <v>50</v>
      </c>
      <c r="Q1051" s="2" t="s">
        <v>104</v>
      </c>
      <c r="R1051" t="s">
        <v>4399</v>
      </c>
      <c r="S1051" s="8">
        <f t="shared" si="32"/>
        <v>2587.14</v>
      </c>
      <c r="T1051" s="5">
        <v>2842.83</v>
      </c>
      <c r="U1051" s="6">
        <v>9</v>
      </c>
      <c r="V1051" s="6">
        <v>0</v>
      </c>
      <c r="W1051" s="5">
        <v>255.69000000000003</v>
      </c>
      <c r="X1051" s="6">
        <v>197.22</v>
      </c>
      <c r="Y1051" s="6">
        <f t="shared" si="33"/>
        <v>8.994206477348278E-2</v>
      </c>
      <c r="Z1051" t="s">
        <v>61</v>
      </c>
    </row>
    <row r="1052" spans="1:26" ht="15" customHeight="1" x14ac:dyDescent="0.35">
      <c r="A1052">
        <v>17167</v>
      </c>
      <c r="B1052" t="s">
        <v>4400</v>
      </c>
      <c r="C1052" s="1">
        <v>42027</v>
      </c>
      <c r="D1052" s="1">
        <v>42028</v>
      </c>
      <c r="E1052" t="s">
        <v>25</v>
      </c>
      <c r="F1052" t="s">
        <v>4401</v>
      </c>
      <c r="G1052" t="s">
        <v>2151</v>
      </c>
      <c r="H1052" s="2" t="s">
        <v>28</v>
      </c>
      <c r="I1052" s="7"/>
      <c r="J1052" t="s">
        <v>4402</v>
      </c>
      <c r="K1052" t="s">
        <v>3321</v>
      </c>
      <c r="L1052" t="s">
        <v>67</v>
      </c>
      <c r="M1052" s="4" t="s">
        <v>68</v>
      </c>
      <c r="N1052" s="2" t="s">
        <v>69</v>
      </c>
      <c r="O1052" t="s">
        <v>3952</v>
      </c>
      <c r="P1052" s="2" t="s">
        <v>35</v>
      </c>
      <c r="Q1052" s="2" t="s">
        <v>81</v>
      </c>
      <c r="R1052" t="s">
        <v>3953</v>
      </c>
      <c r="S1052" s="8">
        <f t="shared" si="32"/>
        <v>417.77999999999992</v>
      </c>
      <c r="T1052" s="5">
        <v>642.71999999999991</v>
      </c>
      <c r="U1052" s="6">
        <v>2</v>
      </c>
      <c r="V1052" s="6">
        <v>0</v>
      </c>
      <c r="W1052" s="5">
        <v>224.94</v>
      </c>
      <c r="X1052" s="6">
        <v>197.18</v>
      </c>
      <c r="Y1052" s="6">
        <f t="shared" si="33"/>
        <v>0.34998132935026144</v>
      </c>
      <c r="Z1052" t="s">
        <v>53</v>
      </c>
    </row>
    <row r="1053" spans="1:26" ht="15" customHeight="1" x14ac:dyDescent="0.35">
      <c r="A1053">
        <v>7961</v>
      </c>
      <c r="B1053" t="s">
        <v>4403</v>
      </c>
      <c r="C1053" s="1">
        <v>42339</v>
      </c>
      <c r="D1053" s="1">
        <v>42342</v>
      </c>
      <c r="E1053" t="s">
        <v>25</v>
      </c>
      <c r="F1053" t="s">
        <v>4404</v>
      </c>
      <c r="G1053" t="s">
        <v>2397</v>
      </c>
      <c r="H1053" s="2" t="s">
        <v>28</v>
      </c>
      <c r="I1053" s="7"/>
      <c r="J1053" t="s">
        <v>3743</v>
      </c>
      <c r="K1053" t="s">
        <v>3743</v>
      </c>
      <c r="L1053" t="s">
        <v>1344</v>
      </c>
      <c r="M1053" s="4" t="s">
        <v>142</v>
      </c>
      <c r="N1053" s="2" t="s">
        <v>143</v>
      </c>
      <c r="O1053" t="s">
        <v>389</v>
      </c>
      <c r="P1053" s="2" t="s">
        <v>50</v>
      </c>
      <c r="Q1053" s="2" t="s">
        <v>51</v>
      </c>
      <c r="R1053" t="s">
        <v>390</v>
      </c>
      <c r="S1053" s="8">
        <f t="shared" si="32"/>
        <v>1184.0999999999997</v>
      </c>
      <c r="T1053" s="5">
        <v>947.21999999999969</v>
      </c>
      <c r="U1053" s="6">
        <v>5</v>
      </c>
      <c r="V1053" s="6">
        <v>0.4</v>
      </c>
      <c r="W1053" s="5">
        <v>-236.88000000000002</v>
      </c>
      <c r="X1053" s="6">
        <v>197.179</v>
      </c>
      <c r="Y1053" s="6">
        <f t="shared" si="33"/>
        <v>-0.25007917907138794</v>
      </c>
      <c r="Z1053" t="s">
        <v>61</v>
      </c>
    </row>
    <row r="1054" spans="1:26" ht="15" customHeight="1" x14ac:dyDescent="0.35">
      <c r="A1054">
        <v>10425</v>
      </c>
      <c r="B1054" t="s">
        <v>4405</v>
      </c>
      <c r="C1054" s="1">
        <v>40963</v>
      </c>
      <c r="D1054" s="1">
        <v>40967</v>
      </c>
      <c r="E1054" t="s">
        <v>98</v>
      </c>
      <c r="F1054" t="s">
        <v>4406</v>
      </c>
      <c r="G1054" t="s">
        <v>1327</v>
      </c>
      <c r="H1054" s="2" t="s">
        <v>43</v>
      </c>
      <c r="I1054" s="7"/>
      <c r="J1054" t="s">
        <v>4407</v>
      </c>
      <c r="K1054" t="s">
        <v>4407</v>
      </c>
      <c r="L1054" t="s">
        <v>1823</v>
      </c>
      <c r="M1054" s="4" t="s">
        <v>68</v>
      </c>
      <c r="N1054" s="2" t="s">
        <v>69</v>
      </c>
      <c r="O1054" t="s">
        <v>3159</v>
      </c>
      <c r="P1054" s="2" t="s">
        <v>50</v>
      </c>
      <c r="Q1054" s="2" t="s">
        <v>107</v>
      </c>
      <c r="R1054" t="s">
        <v>3160</v>
      </c>
      <c r="S1054" s="8">
        <f t="shared" si="32"/>
        <v>1972.1999999999996</v>
      </c>
      <c r="T1054" s="5">
        <v>2075.9999999999995</v>
      </c>
      <c r="U1054" s="6">
        <v>5</v>
      </c>
      <c r="V1054" s="6">
        <v>0</v>
      </c>
      <c r="W1054" s="5">
        <v>103.79999999999998</v>
      </c>
      <c r="X1054" s="6">
        <v>197.11</v>
      </c>
      <c r="Y1054" s="6">
        <f t="shared" si="33"/>
        <v>0.05</v>
      </c>
      <c r="Z1054" t="s">
        <v>61</v>
      </c>
    </row>
    <row r="1055" spans="1:26" ht="15" customHeight="1" x14ac:dyDescent="0.35">
      <c r="A1055">
        <v>18868</v>
      </c>
      <c r="B1055" t="s">
        <v>4408</v>
      </c>
      <c r="C1055" s="1">
        <v>41588</v>
      </c>
      <c r="D1055" s="1">
        <v>41592</v>
      </c>
      <c r="E1055" t="s">
        <v>98</v>
      </c>
      <c r="F1055" t="s">
        <v>4409</v>
      </c>
      <c r="G1055" t="s">
        <v>4410</v>
      </c>
      <c r="H1055" s="2" t="s">
        <v>28</v>
      </c>
      <c r="I1055" s="7"/>
      <c r="J1055" t="s">
        <v>4411</v>
      </c>
      <c r="K1055" t="s">
        <v>545</v>
      </c>
      <c r="L1055" t="s">
        <v>67</v>
      </c>
      <c r="M1055" s="4" t="s">
        <v>68</v>
      </c>
      <c r="N1055" s="2" t="s">
        <v>69</v>
      </c>
      <c r="O1055" t="s">
        <v>3029</v>
      </c>
      <c r="P1055" s="2" t="s">
        <v>117</v>
      </c>
      <c r="Q1055" s="2" t="s">
        <v>168</v>
      </c>
      <c r="R1055" t="s">
        <v>3030</v>
      </c>
      <c r="S1055" s="8">
        <f t="shared" si="32"/>
        <v>814.8</v>
      </c>
      <c r="T1055" s="5">
        <v>1309.203</v>
      </c>
      <c r="U1055" s="6">
        <v>7</v>
      </c>
      <c r="V1055" s="6">
        <v>0.1</v>
      </c>
      <c r="W1055" s="5">
        <v>494.40300000000002</v>
      </c>
      <c r="X1055" s="6">
        <v>197.03</v>
      </c>
      <c r="Y1055" s="6">
        <f t="shared" si="33"/>
        <v>0.3776366231974721</v>
      </c>
      <c r="Z1055" t="s">
        <v>38</v>
      </c>
    </row>
    <row r="1056" spans="1:26" ht="15" customHeight="1" x14ac:dyDescent="0.35">
      <c r="A1056">
        <v>27564</v>
      </c>
      <c r="B1056" t="s">
        <v>4412</v>
      </c>
      <c r="C1056" s="1">
        <v>41084</v>
      </c>
      <c r="D1056" s="1">
        <v>41091</v>
      </c>
      <c r="E1056" t="s">
        <v>98</v>
      </c>
      <c r="F1056" t="s">
        <v>1060</v>
      </c>
      <c r="G1056" t="s">
        <v>1061</v>
      </c>
      <c r="H1056" s="2" t="s">
        <v>28</v>
      </c>
      <c r="I1056" s="7"/>
      <c r="J1056" t="s">
        <v>978</v>
      </c>
      <c r="K1056" t="s">
        <v>978</v>
      </c>
      <c r="L1056" t="s">
        <v>331</v>
      </c>
      <c r="M1056" s="4" t="s">
        <v>332</v>
      </c>
      <c r="N1056" s="2" t="s">
        <v>48</v>
      </c>
      <c r="O1056" t="s">
        <v>1846</v>
      </c>
      <c r="P1056" s="2" t="s">
        <v>50</v>
      </c>
      <c r="Q1056" s="2" t="s">
        <v>104</v>
      </c>
      <c r="R1056" t="s">
        <v>1847</v>
      </c>
      <c r="S1056" s="8">
        <f t="shared" si="32"/>
        <v>2266.1999999999998</v>
      </c>
      <c r="T1056" s="5">
        <v>2266.1475</v>
      </c>
      <c r="U1056" s="6">
        <v>5</v>
      </c>
      <c r="V1056" s="6">
        <v>0.47000000000000003</v>
      </c>
      <c r="W1056" s="5">
        <v>-5.2500000000009095E-2</v>
      </c>
      <c r="X1056" s="6">
        <v>196.97</v>
      </c>
      <c r="Y1056" s="6">
        <f t="shared" si="33"/>
        <v>-2.3167070987219101E-5</v>
      </c>
      <c r="Z1056" t="s">
        <v>170</v>
      </c>
    </row>
    <row r="1057" spans="1:26" ht="15" customHeight="1" x14ac:dyDescent="0.35">
      <c r="A1057">
        <v>15897</v>
      </c>
      <c r="B1057" t="s">
        <v>645</v>
      </c>
      <c r="C1057" s="1">
        <v>41546</v>
      </c>
      <c r="D1057" s="1">
        <v>41546</v>
      </c>
      <c r="E1057" t="s">
        <v>73</v>
      </c>
      <c r="F1057" t="s">
        <v>646</v>
      </c>
      <c r="G1057" t="s">
        <v>647</v>
      </c>
      <c r="H1057" s="2" t="s">
        <v>28</v>
      </c>
      <c r="I1057" s="7"/>
      <c r="J1057" t="s">
        <v>648</v>
      </c>
      <c r="K1057" t="s">
        <v>160</v>
      </c>
      <c r="L1057" t="s">
        <v>161</v>
      </c>
      <c r="M1057" s="4" t="s">
        <v>68</v>
      </c>
      <c r="N1057" s="2" t="s">
        <v>69</v>
      </c>
      <c r="O1057" t="s">
        <v>534</v>
      </c>
      <c r="P1057" s="2" t="s">
        <v>35</v>
      </c>
      <c r="Q1057" s="2" t="s">
        <v>36</v>
      </c>
      <c r="R1057" t="s">
        <v>535</v>
      </c>
      <c r="S1057" s="8">
        <f t="shared" si="32"/>
        <v>992.63999999999987</v>
      </c>
      <c r="T1057" s="5">
        <v>1081.7099999999998</v>
      </c>
      <c r="U1057" s="6">
        <v>2</v>
      </c>
      <c r="V1057" s="6">
        <v>0.15</v>
      </c>
      <c r="W1057" s="5">
        <v>89.07</v>
      </c>
      <c r="X1057" s="6">
        <v>196.9</v>
      </c>
      <c r="Y1057" s="6">
        <f t="shared" si="33"/>
        <v>8.2341847630141171E-2</v>
      </c>
      <c r="Z1057" t="s">
        <v>53</v>
      </c>
    </row>
    <row r="1058" spans="1:26" ht="15" customHeight="1" x14ac:dyDescent="0.35">
      <c r="A1058">
        <v>22185</v>
      </c>
      <c r="B1058" t="s">
        <v>4413</v>
      </c>
      <c r="C1058" s="1">
        <v>41579</v>
      </c>
      <c r="D1058" s="1">
        <v>41583</v>
      </c>
      <c r="E1058" t="s">
        <v>98</v>
      </c>
      <c r="F1058" t="s">
        <v>4414</v>
      </c>
      <c r="G1058" t="s">
        <v>4415</v>
      </c>
      <c r="H1058" s="2" t="s">
        <v>28</v>
      </c>
      <c r="I1058" s="7"/>
      <c r="J1058" t="s">
        <v>532</v>
      </c>
      <c r="K1058" t="s">
        <v>533</v>
      </c>
      <c r="L1058" t="s">
        <v>46</v>
      </c>
      <c r="M1058" s="4" t="s">
        <v>47</v>
      </c>
      <c r="N1058" s="2" t="s">
        <v>48</v>
      </c>
      <c r="O1058" t="s">
        <v>655</v>
      </c>
      <c r="P1058" s="2" t="s">
        <v>117</v>
      </c>
      <c r="Q1058" s="2" t="s">
        <v>154</v>
      </c>
      <c r="R1058" t="s">
        <v>656</v>
      </c>
      <c r="S1058" s="8">
        <f t="shared" si="32"/>
        <v>2404.3199999999997</v>
      </c>
      <c r="T1058" s="5">
        <v>3606.3359999999998</v>
      </c>
      <c r="U1058" s="6">
        <v>8</v>
      </c>
      <c r="V1058" s="6">
        <v>0.1</v>
      </c>
      <c r="W1058" s="5">
        <v>1202.0160000000001</v>
      </c>
      <c r="X1058" s="6">
        <v>196.84</v>
      </c>
      <c r="Y1058" s="6">
        <f t="shared" si="33"/>
        <v>0.33330671351754249</v>
      </c>
      <c r="Z1058" t="s">
        <v>61</v>
      </c>
    </row>
    <row r="1059" spans="1:26" ht="15" customHeight="1" x14ac:dyDescent="0.35">
      <c r="A1059">
        <v>29885</v>
      </c>
      <c r="B1059" t="s">
        <v>4416</v>
      </c>
      <c r="C1059" s="1">
        <v>41830</v>
      </c>
      <c r="D1059" s="1">
        <v>41834</v>
      </c>
      <c r="E1059" t="s">
        <v>98</v>
      </c>
      <c r="F1059" t="s">
        <v>4417</v>
      </c>
      <c r="G1059" t="s">
        <v>4418</v>
      </c>
      <c r="H1059" s="2" t="s">
        <v>28</v>
      </c>
      <c r="I1059" s="7"/>
      <c r="J1059" t="s">
        <v>2359</v>
      </c>
      <c r="K1059" t="s">
        <v>533</v>
      </c>
      <c r="L1059" t="s">
        <v>46</v>
      </c>
      <c r="M1059" s="4" t="s">
        <v>47</v>
      </c>
      <c r="N1059" s="2" t="s">
        <v>48</v>
      </c>
      <c r="O1059" t="s">
        <v>4419</v>
      </c>
      <c r="P1059" s="2" t="s">
        <v>117</v>
      </c>
      <c r="Q1059" s="2" t="s">
        <v>154</v>
      </c>
      <c r="R1059" t="s">
        <v>4420</v>
      </c>
      <c r="S1059" s="8">
        <f t="shared" si="32"/>
        <v>1762.4999999999998</v>
      </c>
      <c r="T1059" s="5">
        <v>2367.3599999999997</v>
      </c>
      <c r="U1059" s="6">
        <v>5</v>
      </c>
      <c r="V1059" s="6">
        <v>0.1</v>
      </c>
      <c r="W1059" s="5">
        <v>604.8599999999999</v>
      </c>
      <c r="X1059" s="6">
        <v>196.63</v>
      </c>
      <c r="Y1059" s="6">
        <f t="shared" si="33"/>
        <v>0.25549979724249794</v>
      </c>
      <c r="Z1059" t="s">
        <v>38</v>
      </c>
    </row>
    <row r="1060" spans="1:26" ht="15" customHeight="1" x14ac:dyDescent="0.35">
      <c r="A1060">
        <v>30757</v>
      </c>
      <c r="B1060" t="s">
        <v>4421</v>
      </c>
      <c r="C1060" s="1">
        <v>42328</v>
      </c>
      <c r="D1060" s="1">
        <v>42331</v>
      </c>
      <c r="E1060" t="s">
        <v>25</v>
      </c>
      <c r="F1060" t="s">
        <v>4422</v>
      </c>
      <c r="G1060" t="s">
        <v>4423</v>
      </c>
      <c r="H1060" s="2" t="s">
        <v>28</v>
      </c>
      <c r="I1060" s="7"/>
      <c r="J1060" t="s">
        <v>294</v>
      </c>
      <c r="K1060" t="s">
        <v>58</v>
      </c>
      <c r="L1060" t="s">
        <v>46</v>
      </c>
      <c r="M1060" s="4" t="s">
        <v>47</v>
      </c>
      <c r="N1060" s="2" t="s">
        <v>48</v>
      </c>
      <c r="O1060" t="s">
        <v>3098</v>
      </c>
      <c r="P1060" s="2" t="s">
        <v>35</v>
      </c>
      <c r="Q1060" s="2" t="s">
        <v>283</v>
      </c>
      <c r="R1060" t="s">
        <v>3099</v>
      </c>
      <c r="S1060" s="8">
        <f t="shared" si="32"/>
        <v>1818.3600000000001</v>
      </c>
      <c r="T1060" s="5">
        <v>1113.2640000000001</v>
      </c>
      <c r="U1060" s="6">
        <v>6</v>
      </c>
      <c r="V1060" s="6">
        <v>0.4</v>
      </c>
      <c r="W1060" s="5">
        <v>-705.096</v>
      </c>
      <c r="X1060" s="6">
        <v>196.55</v>
      </c>
      <c r="Y1060" s="6">
        <f t="shared" si="33"/>
        <v>-0.63335920320786443</v>
      </c>
      <c r="Z1060" t="s">
        <v>53</v>
      </c>
    </row>
    <row r="1061" spans="1:26" ht="15" customHeight="1" x14ac:dyDescent="0.35">
      <c r="A1061">
        <v>10963</v>
      </c>
      <c r="B1061" t="s">
        <v>4424</v>
      </c>
      <c r="C1061" s="1">
        <v>41340</v>
      </c>
      <c r="D1061" s="1">
        <v>41342</v>
      </c>
      <c r="E1061" t="s">
        <v>40</v>
      </c>
      <c r="F1061" t="s">
        <v>4425</v>
      </c>
      <c r="G1061" t="s">
        <v>996</v>
      </c>
      <c r="H1061" s="2" t="s">
        <v>28</v>
      </c>
      <c r="I1061" s="7"/>
      <c r="J1061" t="s">
        <v>1438</v>
      </c>
      <c r="K1061" t="s">
        <v>1438</v>
      </c>
      <c r="L1061" t="s">
        <v>641</v>
      </c>
      <c r="M1061" s="4" t="s">
        <v>68</v>
      </c>
      <c r="N1061" s="2" t="s">
        <v>69</v>
      </c>
      <c r="O1061" t="s">
        <v>3952</v>
      </c>
      <c r="P1061" s="2" t="s">
        <v>35</v>
      </c>
      <c r="Q1061" s="2" t="s">
        <v>81</v>
      </c>
      <c r="R1061" t="s">
        <v>3953</v>
      </c>
      <c r="S1061" s="8">
        <f t="shared" si="32"/>
        <v>835.55999999999983</v>
      </c>
      <c r="T1061" s="5">
        <v>1285.4399999999998</v>
      </c>
      <c r="U1061" s="6">
        <v>4</v>
      </c>
      <c r="V1061" s="6">
        <v>0</v>
      </c>
      <c r="W1061" s="5">
        <v>449.88</v>
      </c>
      <c r="X1061" s="6">
        <v>196.32</v>
      </c>
      <c r="Y1061" s="6">
        <f t="shared" si="33"/>
        <v>0.34998132935026144</v>
      </c>
      <c r="Z1061" t="s">
        <v>38</v>
      </c>
    </row>
    <row r="1062" spans="1:26" ht="15" customHeight="1" x14ac:dyDescent="0.35">
      <c r="A1062">
        <v>46934</v>
      </c>
      <c r="B1062" t="s">
        <v>4426</v>
      </c>
      <c r="C1062" s="1">
        <v>41521</v>
      </c>
      <c r="D1062" s="1">
        <v>41525</v>
      </c>
      <c r="E1062" t="s">
        <v>98</v>
      </c>
      <c r="F1062" t="s">
        <v>4427</v>
      </c>
      <c r="G1062" t="s">
        <v>2764</v>
      </c>
      <c r="H1062" s="2" t="s">
        <v>43</v>
      </c>
      <c r="I1062" s="7"/>
      <c r="J1062" t="s">
        <v>4428</v>
      </c>
      <c r="K1062" t="s">
        <v>4429</v>
      </c>
      <c r="L1062" t="s">
        <v>400</v>
      </c>
      <c r="M1062" s="4" t="s">
        <v>125</v>
      </c>
      <c r="N1062" s="2" t="s">
        <v>48</v>
      </c>
      <c r="O1062" t="s">
        <v>4430</v>
      </c>
      <c r="P1062" s="2" t="s">
        <v>50</v>
      </c>
      <c r="Q1062" s="2" t="s">
        <v>104</v>
      </c>
      <c r="R1062" t="s">
        <v>4431</v>
      </c>
      <c r="S1062" s="8">
        <f t="shared" si="32"/>
        <v>1649.3999999999999</v>
      </c>
      <c r="T1062" s="5">
        <v>1718.1</v>
      </c>
      <c r="U1062" s="6">
        <v>2</v>
      </c>
      <c r="V1062" s="6">
        <v>0</v>
      </c>
      <c r="W1062" s="5">
        <v>68.699999999999989</v>
      </c>
      <c r="X1062" s="6">
        <v>196.23</v>
      </c>
      <c r="Y1062" s="6">
        <f t="shared" si="33"/>
        <v>3.9986031080845114E-2</v>
      </c>
      <c r="Z1062" t="s">
        <v>38</v>
      </c>
    </row>
    <row r="1063" spans="1:26" ht="15" customHeight="1" x14ac:dyDescent="0.35">
      <c r="A1063">
        <v>33949</v>
      </c>
      <c r="B1063" t="s">
        <v>4156</v>
      </c>
      <c r="C1063" s="1">
        <v>42265</v>
      </c>
      <c r="D1063" s="1">
        <v>42269</v>
      </c>
      <c r="E1063" t="s">
        <v>40</v>
      </c>
      <c r="F1063" t="s">
        <v>4157</v>
      </c>
      <c r="G1063" t="s">
        <v>503</v>
      </c>
      <c r="H1063" s="2" t="s">
        <v>43</v>
      </c>
      <c r="I1063" s="7">
        <v>84604</v>
      </c>
      <c r="J1063" t="s">
        <v>4158</v>
      </c>
      <c r="K1063" t="s">
        <v>4159</v>
      </c>
      <c r="L1063" t="s">
        <v>31</v>
      </c>
      <c r="M1063" s="4" t="s">
        <v>113</v>
      </c>
      <c r="N1063" s="2" t="s">
        <v>33</v>
      </c>
      <c r="O1063" t="s">
        <v>4432</v>
      </c>
      <c r="P1063" s="2" t="s">
        <v>117</v>
      </c>
      <c r="Q1063" s="2" t="s">
        <v>393</v>
      </c>
      <c r="R1063" t="s">
        <v>4433</v>
      </c>
      <c r="S1063" s="8">
        <f t="shared" si="32"/>
        <v>7.5123000000000015</v>
      </c>
      <c r="T1063" s="5">
        <v>11.784000000000001</v>
      </c>
      <c r="U1063" s="6">
        <v>3</v>
      </c>
      <c r="V1063" s="6">
        <v>0.2</v>
      </c>
      <c r="W1063" s="5">
        <v>4.2716999999999992</v>
      </c>
      <c r="X1063" s="6">
        <v>1.9</v>
      </c>
      <c r="Y1063" s="6">
        <f t="shared" si="33"/>
        <v>0.36249999999999993</v>
      </c>
      <c r="Z1063" t="s">
        <v>61</v>
      </c>
    </row>
    <row r="1064" spans="1:26" ht="15" customHeight="1" x14ac:dyDescent="0.35">
      <c r="A1064">
        <v>17430</v>
      </c>
      <c r="B1064" t="s">
        <v>4434</v>
      </c>
      <c r="C1064" s="1">
        <v>41545</v>
      </c>
      <c r="D1064" s="1">
        <v>41549</v>
      </c>
      <c r="E1064" t="s">
        <v>98</v>
      </c>
      <c r="F1064" t="s">
        <v>4435</v>
      </c>
      <c r="G1064" t="s">
        <v>4436</v>
      </c>
      <c r="H1064" s="2" t="s">
        <v>28</v>
      </c>
      <c r="I1064" s="7"/>
      <c r="J1064" t="s">
        <v>159</v>
      </c>
      <c r="K1064" t="s">
        <v>160</v>
      </c>
      <c r="L1064" t="s">
        <v>161</v>
      </c>
      <c r="M1064" s="4" t="s">
        <v>68</v>
      </c>
      <c r="N1064" s="2" t="s">
        <v>69</v>
      </c>
      <c r="O1064" t="s">
        <v>892</v>
      </c>
      <c r="P1064" s="2" t="s">
        <v>50</v>
      </c>
      <c r="Q1064" s="2" t="s">
        <v>107</v>
      </c>
      <c r="R1064" t="s">
        <v>893</v>
      </c>
      <c r="S1064" s="8">
        <f t="shared" si="32"/>
        <v>1621.2000000000003</v>
      </c>
      <c r="T1064" s="5">
        <v>1971.6750000000002</v>
      </c>
      <c r="U1064" s="6">
        <v>5</v>
      </c>
      <c r="V1064" s="6">
        <v>0.1</v>
      </c>
      <c r="W1064" s="5">
        <v>350.47499999999991</v>
      </c>
      <c r="X1064" s="6">
        <v>195.87</v>
      </c>
      <c r="Y1064" s="6">
        <f t="shared" si="33"/>
        <v>0.17775495454372545</v>
      </c>
      <c r="Z1064" t="s">
        <v>38</v>
      </c>
    </row>
    <row r="1065" spans="1:26" ht="15" customHeight="1" x14ac:dyDescent="0.35">
      <c r="A1065">
        <v>18470</v>
      </c>
      <c r="B1065" t="s">
        <v>4437</v>
      </c>
      <c r="C1065" s="1">
        <v>41065</v>
      </c>
      <c r="D1065" s="1">
        <v>41068</v>
      </c>
      <c r="E1065" t="s">
        <v>25</v>
      </c>
      <c r="F1065" t="s">
        <v>4438</v>
      </c>
      <c r="G1065" t="s">
        <v>2303</v>
      </c>
      <c r="H1065" s="2" t="s">
        <v>43</v>
      </c>
      <c r="I1065" s="7"/>
      <c r="J1065" t="s">
        <v>2134</v>
      </c>
      <c r="K1065" t="s">
        <v>1851</v>
      </c>
      <c r="L1065" t="s">
        <v>161</v>
      </c>
      <c r="M1065" s="4" t="s">
        <v>68</v>
      </c>
      <c r="N1065" s="2" t="s">
        <v>69</v>
      </c>
      <c r="O1065" t="s">
        <v>3947</v>
      </c>
      <c r="P1065" s="2" t="s">
        <v>35</v>
      </c>
      <c r="Q1065" s="2" t="s">
        <v>283</v>
      </c>
      <c r="R1065" t="s">
        <v>3948</v>
      </c>
      <c r="S1065" s="8">
        <f t="shared" si="32"/>
        <v>449.04000000000008</v>
      </c>
      <c r="T1065" s="5">
        <v>578.23800000000006</v>
      </c>
      <c r="U1065" s="6">
        <v>4</v>
      </c>
      <c r="V1065" s="6">
        <v>0.15</v>
      </c>
      <c r="W1065" s="5">
        <v>129.19799999999998</v>
      </c>
      <c r="X1065" s="6">
        <v>195.59</v>
      </c>
      <c r="Y1065" s="6">
        <f t="shared" si="33"/>
        <v>0.22343394934265814</v>
      </c>
      <c r="Z1065" t="s">
        <v>38</v>
      </c>
    </row>
    <row r="1066" spans="1:26" ht="15" customHeight="1" x14ac:dyDescent="0.35">
      <c r="A1066">
        <v>33948</v>
      </c>
      <c r="B1066" t="s">
        <v>4156</v>
      </c>
      <c r="C1066" s="1">
        <v>42265</v>
      </c>
      <c r="D1066" s="1">
        <v>42269</v>
      </c>
      <c r="E1066" t="s">
        <v>40</v>
      </c>
      <c r="F1066" t="s">
        <v>4157</v>
      </c>
      <c r="G1066" t="s">
        <v>503</v>
      </c>
      <c r="H1066" s="2" t="s">
        <v>43</v>
      </c>
      <c r="I1066" s="7">
        <v>84604</v>
      </c>
      <c r="J1066" t="s">
        <v>4158</v>
      </c>
      <c r="K1066" t="s">
        <v>4159</v>
      </c>
      <c r="L1066" t="s">
        <v>31</v>
      </c>
      <c r="M1066" s="4" t="s">
        <v>113</v>
      </c>
      <c r="N1066" s="2" t="s">
        <v>33</v>
      </c>
      <c r="O1066" t="s">
        <v>4439</v>
      </c>
      <c r="P1066" s="2" t="s">
        <v>117</v>
      </c>
      <c r="Q1066" s="2" t="s">
        <v>393</v>
      </c>
      <c r="R1066" t="s">
        <v>4440</v>
      </c>
      <c r="S1066" s="8">
        <f t="shared" si="32"/>
        <v>7.2738000000000032</v>
      </c>
      <c r="T1066" s="5">
        <v>10.776000000000002</v>
      </c>
      <c r="U1066" s="6">
        <v>3</v>
      </c>
      <c r="V1066" s="6">
        <v>0.2</v>
      </c>
      <c r="W1066" s="5">
        <v>3.5021999999999989</v>
      </c>
      <c r="X1066" s="6">
        <v>1.35</v>
      </c>
      <c r="Y1066" s="6">
        <f t="shared" si="33"/>
        <v>0.32499999999999984</v>
      </c>
      <c r="Z1066" t="s">
        <v>61</v>
      </c>
    </row>
    <row r="1067" spans="1:26" ht="15" customHeight="1" x14ac:dyDescent="0.35">
      <c r="A1067">
        <v>9383</v>
      </c>
      <c r="B1067" t="s">
        <v>4441</v>
      </c>
      <c r="C1067" s="1">
        <v>41245</v>
      </c>
      <c r="D1067" s="1">
        <v>41247</v>
      </c>
      <c r="E1067" t="s">
        <v>40</v>
      </c>
      <c r="F1067" t="s">
        <v>4442</v>
      </c>
      <c r="G1067" t="s">
        <v>4443</v>
      </c>
      <c r="H1067" s="2" t="s">
        <v>28</v>
      </c>
      <c r="I1067" s="7"/>
      <c r="J1067" t="s">
        <v>1398</v>
      </c>
      <c r="K1067" t="s">
        <v>1398</v>
      </c>
      <c r="L1067" t="s">
        <v>509</v>
      </c>
      <c r="M1067" s="4" t="s">
        <v>228</v>
      </c>
      <c r="N1067" s="2" t="s">
        <v>143</v>
      </c>
      <c r="O1067" t="s">
        <v>3906</v>
      </c>
      <c r="P1067" s="2" t="s">
        <v>35</v>
      </c>
      <c r="Q1067" s="2" t="s">
        <v>81</v>
      </c>
      <c r="R1067" t="s">
        <v>3907</v>
      </c>
      <c r="S1067" s="8">
        <f t="shared" si="32"/>
        <v>529.62000000000035</v>
      </c>
      <c r="T1067" s="5">
        <v>755.08680000000027</v>
      </c>
      <c r="U1067" s="6">
        <v>3</v>
      </c>
      <c r="V1067" s="6">
        <v>2E-3</v>
      </c>
      <c r="W1067" s="5">
        <v>225.46679999999998</v>
      </c>
      <c r="X1067" s="6">
        <v>195.53299999999999</v>
      </c>
      <c r="Y1067" s="6">
        <f t="shared" si="33"/>
        <v>0.29859719438877741</v>
      </c>
      <c r="Z1067" t="s">
        <v>53</v>
      </c>
    </row>
    <row r="1068" spans="1:26" ht="15" customHeight="1" x14ac:dyDescent="0.35">
      <c r="A1068">
        <v>33954</v>
      </c>
      <c r="B1068" t="s">
        <v>4156</v>
      </c>
      <c r="C1068" s="1">
        <v>42265</v>
      </c>
      <c r="D1068" s="1">
        <v>42269</v>
      </c>
      <c r="E1068" t="s">
        <v>40</v>
      </c>
      <c r="F1068" t="s">
        <v>4157</v>
      </c>
      <c r="G1068" t="s">
        <v>503</v>
      </c>
      <c r="H1068" s="2" t="s">
        <v>43</v>
      </c>
      <c r="I1068" s="7">
        <v>84604</v>
      </c>
      <c r="J1068" t="s">
        <v>4158</v>
      </c>
      <c r="K1068" t="s">
        <v>4159</v>
      </c>
      <c r="L1068" t="s">
        <v>31</v>
      </c>
      <c r="M1068" s="4" t="s">
        <v>113</v>
      </c>
      <c r="N1068" s="2" t="s">
        <v>33</v>
      </c>
      <c r="O1068" t="s">
        <v>4444</v>
      </c>
      <c r="P1068" s="2" t="s">
        <v>117</v>
      </c>
      <c r="Q1068" s="2" t="s">
        <v>404</v>
      </c>
      <c r="R1068" t="s">
        <v>4445</v>
      </c>
      <c r="S1068" s="8">
        <f t="shared" si="32"/>
        <v>7.3439999999999985</v>
      </c>
      <c r="T1068" s="5">
        <v>14.399999999999999</v>
      </c>
      <c r="U1068" s="6">
        <v>5</v>
      </c>
      <c r="V1068" s="6">
        <v>0</v>
      </c>
      <c r="W1068" s="5">
        <v>7.056</v>
      </c>
      <c r="X1068" s="6">
        <v>1.34</v>
      </c>
      <c r="Y1068" s="6">
        <f t="shared" si="33"/>
        <v>0.49000000000000005</v>
      </c>
      <c r="Z1068" t="s">
        <v>61</v>
      </c>
    </row>
    <row r="1069" spans="1:26" ht="15" customHeight="1" x14ac:dyDescent="0.35">
      <c r="A1069">
        <v>31903</v>
      </c>
      <c r="B1069" t="s">
        <v>4446</v>
      </c>
      <c r="C1069" s="1">
        <v>40982</v>
      </c>
      <c r="D1069" s="1">
        <v>40986</v>
      </c>
      <c r="E1069" t="s">
        <v>98</v>
      </c>
      <c r="F1069" t="s">
        <v>4447</v>
      </c>
      <c r="G1069" t="s">
        <v>4448</v>
      </c>
      <c r="H1069" s="2" t="s">
        <v>28</v>
      </c>
      <c r="I1069" s="7">
        <v>33614</v>
      </c>
      <c r="J1069" t="s">
        <v>4449</v>
      </c>
      <c r="K1069" t="s">
        <v>3772</v>
      </c>
      <c r="L1069" t="s">
        <v>31</v>
      </c>
      <c r="M1069" s="4" t="s">
        <v>360</v>
      </c>
      <c r="N1069" s="2" t="s">
        <v>33</v>
      </c>
      <c r="O1069" t="s">
        <v>4450</v>
      </c>
      <c r="P1069" s="2" t="s">
        <v>117</v>
      </c>
      <c r="Q1069" s="2" t="s">
        <v>437</v>
      </c>
      <c r="R1069" t="s">
        <v>4451</v>
      </c>
      <c r="S1069" s="8">
        <f t="shared" si="32"/>
        <v>84.088799999999992</v>
      </c>
      <c r="T1069" s="5">
        <v>131.904</v>
      </c>
      <c r="U1069" s="6">
        <v>3</v>
      </c>
      <c r="V1069" s="6">
        <v>0.2</v>
      </c>
      <c r="W1069" s="5">
        <v>47.815200000000004</v>
      </c>
      <c r="X1069" s="6">
        <v>12.44</v>
      </c>
      <c r="Y1069" s="6">
        <f t="shared" si="33"/>
        <v>0.36250000000000004</v>
      </c>
      <c r="Z1069" t="s">
        <v>38</v>
      </c>
    </row>
    <row r="1070" spans="1:26" ht="15" customHeight="1" x14ac:dyDescent="0.35">
      <c r="A1070">
        <v>2695</v>
      </c>
      <c r="B1070" t="s">
        <v>4452</v>
      </c>
      <c r="C1070" s="1">
        <v>42353</v>
      </c>
      <c r="D1070" s="1">
        <v>42355</v>
      </c>
      <c r="E1070" t="s">
        <v>40</v>
      </c>
      <c r="F1070" t="s">
        <v>4453</v>
      </c>
      <c r="G1070" t="s">
        <v>2196</v>
      </c>
      <c r="H1070" s="2" t="s">
        <v>28</v>
      </c>
      <c r="I1070" s="7"/>
      <c r="J1070" t="s">
        <v>4454</v>
      </c>
      <c r="K1070" t="s">
        <v>4455</v>
      </c>
      <c r="L1070" t="s">
        <v>141</v>
      </c>
      <c r="M1070" s="4" t="s">
        <v>142</v>
      </c>
      <c r="N1070" s="2" t="s">
        <v>143</v>
      </c>
      <c r="O1070" t="s">
        <v>4456</v>
      </c>
      <c r="P1070" s="2" t="s">
        <v>35</v>
      </c>
      <c r="Q1070" s="2" t="s">
        <v>36</v>
      </c>
      <c r="R1070" t="s">
        <v>4457</v>
      </c>
      <c r="S1070" s="8">
        <f t="shared" si="32"/>
        <v>488.40000000000003</v>
      </c>
      <c r="T1070" s="5">
        <v>498.36</v>
      </c>
      <c r="U1070" s="6">
        <v>6</v>
      </c>
      <c r="V1070" s="6">
        <v>0</v>
      </c>
      <c r="W1070" s="5">
        <v>9.9600000000000009</v>
      </c>
      <c r="X1070" s="6">
        <v>195.37100000000001</v>
      </c>
      <c r="Y1070" s="6">
        <f t="shared" si="33"/>
        <v>1.9985552612569228E-2</v>
      </c>
      <c r="Z1070" t="s">
        <v>53</v>
      </c>
    </row>
    <row r="1071" spans="1:26" ht="15" customHeight="1" x14ac:dyDescent="0.35">
      <c r="A1071">
        <v>17007</v>
      </c>
      <c r="B1071" t="s">
        <v>4458</v>
      </c>
      <c r="C1071" s="1">
        <v>41824</v>
      </c>
      <c r="D1071" s="1">
        <v>41827</v>
      </c>
      <c r="E1071" t="s">
        <v>40</v>
      </c>
      <c r="F1071" t="s">
        <v>4459</v>
      </c>
      <c r="G1071" t="s">
        <v>138</v>
      </c>
      <c r="H1071" s="2" t="s">
        <v>65</v>
      </c>
      <c r="I1071" s="7"/>
      <c r="J1071" t="s">
        <v>1740</v>
      </c>
      <c r="K1071" t="s">
        <v>1481</v>
      </c>
      <c r="L1071" t="s">
        <v>481</v>
      </c>
      <c r="M1071" s="4" t="s">
        <v>177</v>
      </c>
      <c r="N1071" s="2" t="s">
        <v>69</v>
      </c>
      <c r="O1071" t="s">
        <v>3299</v>
      </c>
      <c r="P1071" s="2" t="s">
        <v>35</v>
      </c>
      <c r="Q1071" s="2" t="s">
        <v>81</v>
      </c>
      <c r="R1071" t="s">
        <v>3300</v>
      </c>
      <c r="S1071" s="8">
        <f t="shared" si="32"/>
        <v>1883.4899999999998</v>
      </c>
      <c r="T1071" s="5">
        <v>2069.5499999999997</v>
      </c>
      <c r="U1071" s="6">
        <v>7</v>
      </c>
      <c r="V1071" s="6">
        <v>0</v>
      </c>
      <c r="W1071" s="5">
        <v>186.06</v>
      </c>
      <c r="X1071" s="6">
        <v>195.34</v>
      </c>
      <c r="Y1071" s="6">
        <f t="shared" si="33"/>
        <v>8.9903602232369373E-2</v>
      </c>
      <c r="Z1071" t="s">
        <v>61</v>
      </c>
    </row>
    <row r="1072" spans="1:26" ht="15" customHeight="1" x14ac:dyDescent="0.35">
      <c r="A1072">
        <v>21624</v>
      </c>
      <c r="B1072" t="s">
        <v>3547</v>
      </c>
      <c r="C1072" s="1">
        <v>41139</v>
      </c>
      <c r="D1072" s="1">
        <v>41143</v>
      </c>
      <c r="E1072" t="s">
        <v>98</v>
      </c>
      <c r="F1072" t="s">
        <v>3481</v>
      </c>
      <c r="G1072" t="s">
        <v>484</v>
      </c>
      <c r="H1072" s="2" t="s">
        <v>43</v>
      </c>
      <c r="I1072" s="7"/>
      <c r="J1072" t="s">
        <v>1369</v>
      </c>
      <c r="K1072" t="s">
        <v>2053</v>
      </c>
      <c r="L1072" t="s">
        <v>151</v>
      </c>
      <c r="M1072" s="4" t="s">
        <v>152</v>
      </c>
      <c r="N1072" s="2" t="s">
        <v>48</v>
      </c>
      <c r="O1072" t="s">
        <v>211</v>
      </c>
      <c r="P1072" s="2" t="s">
        <v>50</v>
      </c>
      <c r="Q1072" s="2" t="s">
        <v>51</v>
      </c>
      <c r="R1072" t="s">
        <v>212</v>
      </c>
      <c r="S1072" s="8">
        <f t="shared" si="32"/>
        <v>1597.3199999999995</v>
      </c>
      <c r="T1072" s="5">
        <v>1835.9999999999995</v>
      </c>
      <c r="U1072" s="6">
        <v>4</v>
      </c>
      <c r="V1072" s="6">
        <v>0</v>
      </c>
      <c r="W1072" s="5">
        <v>238.68</v>
      </c>
      <c r="X1072" s="6">
        <v>195.25</v>
      </c>
      <c r="Y1072" s="6">
        <f t="shared" si="33"/>
        <v>0.13000000000000003</v>
      </c>
      <c r="Z1072" t="s">
        <v>61</v>
      </c>
    </row>
    <row r="1073" spans="1:26" ht="15" customHeight="1" x14ac:dyDescent="0.35">
      <c r="A1073">
        <v>20672</v>
      </c>
      <c r="B1073" t="s">
        <v>4460</v>
      </c>
      <c r="C1073" s="1">
        <v>42155</v>
      </c>
      <c r="D1073" s="1">
        <v>42157</v>
      </c>
      <c r="E1073" t="s">
        <v>25</v>
      </c>
      <c r="F1073" t="s">
        <v>4461</v>
      </c>
      <c r="G1073" t="s">
        <v>3504</v>
      </c>
      <c r="H1073" s="2" t="s">
        <v>43</v>
      </c>
      <c r="I1073" s="7"/>
      <c r="J1073" t="s">
        <v>4462</v>
      </c>
      <c r="K1073" t="s">
        <v>4463</v>
      </c>
      <c r="L1073" t="s">
        <v>1200</v>
      </c>
      <c r="M1073" s="4" t="s">
        <v>152</v>
      </c>
      <c r="N1073" s="2" t="s">
        <v>48</v>
      </c>
      <c r="O1073" t="s">
        <v>2073</v>
      </c>
      <c r="P1073" s="2" t="s">
        <v>50</v>
      </c>
      <c r="Q1073" s="2" t="s">
        <v>51</v>
      </c>
      <c r="R1073" t="s">
        <v>2074</v>
      </c>
      <c r="S1073" s="8">
        <f t="shared" si="32"/>
        <v>751.32</v>
      </c>
      <c r="T1073" s="5">
        <v>1001.7</v>
      </c>
      <c r="U1073" s="6">
        <v>6</v>
      </c>
      <c r="V1073" s="6">
        <v>0</v>
      </c>
      <c r="W1073" s="5">
        <v>250.38000000000002</v>
      </c>
      <c r="X1073" s="6">
        <v>195.24</v>
      </c>
      <c r="Y1073" s="6">
        <f t="shared" si="33"/>
        <v>0.24995507637017073</v>
      </c>
      <c r="Z1073" t="s">
        <v>38</v>
      </c>
    </row>
    <row r="1074" spans="1:26" ht="15" customHeight="1" x14ac:dyDescent="0.35">
      <c r="A1074">
        <v>50444</v>
      </c>
      <c r="B1074" t="s">
        <v>4464</v>
      </c>
      <c r="C1074" s="1">
        <v>41648</v>
      </c>
      <c r="D1074" s="1">
        <v>41648</v>
      </c>
      <c r="E1074" t="s">
        <v>73</v>
      </c>
      <c r="F1074" t="s">
        <v>4465</v>
      </c>
      <c r="G1074" t="s">
        <v>3664</v>
      </c>
      <c r="H1074" s="2" t="s">
        <v>28</v>
      </c>
      <c r="I1074" s="7"/>
      <c r="J1074" t="s">
        <v>4466</v>
      </c>
      <c r="K1074" t="s">
        <v>4466</v>
      </c>
      <c r="L1074" t="s">
        <v>3252</v>
      </c>
      <c r="M1074" s="4" t="s">
        <v>133</v>
      </c>
      <c r="N1074" s="2" t="s">
        <v>48</v>
      </c>
      <c r="O1074" t="s">
        <v>2982</v>
      </c>
      <c r="P1074" s="2" t="s">
        <v>35</v>
      </c>
      <c r="Q1074" s="2" t="s">
        <v>283</v>
      </c>
      <c r="R1074" t="s">
        <v>2983</v>
      </c>
      <c r="S1074" s="8">
        <f t="shared" si="32"/>
        <v>499.56000000000006</v>
      </c>
      <c r="T1074" s="5">
        <v>624.42000000000007</v>
      </c>
      <c r="U1074" s="6">
        <v>2</v>
      </c>
      <c r="V1074" s="6">
        <v>0</v>
      </c>
      <c r="W1074" s="5">
        <v>124.85999999999999</v>
      </c>
      <c r="X1074" s="6">
        <v>195.23</v>
      </c>
      <c r="Y1074" s="6">
        <f t="shared" si="33"/>
        <v>0.19996156433169976</v>
      </c>
      <c r="Z1074" t="s">
        <v>53</v>
      </c>
    </row>
    <row r="1075" spans="1:26" ht="15" customHeight="1" x14ac:dyDescent="0.35">
      <c r="A1075">
        <v>23479</v>
      </c>
      <c r="B1075" t="s">
        <v>4467</v>
      </c>
      <c r="C1075" s="1">
        <v>42342</v>
      </c>
      <c r="D1075" s="1">
        <v>42342</v>
      </c>
      <c r="E1075" t="s">
        <v>73</v>
      </c>
      <c r="F1075" t="s">
        <v>4468</v>
      </c>
      <c r="G1075" t="s">
        <v>64</v>
      </c>
      <c r="H1075" s="2" t="s">
        <v>65</v>
      </c>
      <c r="I1075" s="7"/>
      <c r="J1075" t="s">
        <v>44</v>
      </c>
      <c r="K1075" t="s">
        <v>45</v>
      </c>
      <c r="L1075" t="s">
        <v>46</v>
      </c>
      <c r="M1075" s="4" t="s">
        <v>47</v>
      </c>
      <c r="N1075" s="2" t="s">
        <v>48</v>
      </c>
      <c r="O1075" t="s">
        <v>4469</v>
      </c>
      <c r="P1075" s="2" t="s">
        <v>35</v>
      </c>
      <c r="Q1075" s="2" t="s">
        <v>283</v>
      </c>
      <c r="R1075" t="s">
        <v>4470</v>
      </c>
      <c r="S1075" s="8">
        <f t="shared" si="32"/>
        <v>831.12000000000012</v>
      </c>
      <c r="T1075" s="5">
        <v>859.68000000000006</v>
      </c>
      <c r="U1075" s="6">
        <v>8</v>
      </c>
      <c r="V1075" s="6">
        <v>0.1</v>
      </c>
      <c r="W1075" s="5">
        <v>28.559999999999988</v>
      </c>
      <c r="X1075" s="6">
        <v>194.97</v>
      </c>
      <c r="Y1075" s="6">
        <f t="shared" si="33"/>
        <v>3.3221663874930189E-2</v>
      </c>
      <c r="Z1075" t="s">
        <v>61</v>
      </c>
    </row>
    <row r="1076" spans="1:26" ht="15" customHeight="1" x14ac:dyDescent="0.35">
      <c r="A1076">
        <v>23140</v>
      </c>
      <c r="B1076" t="s">
        <v>4471</v>
      </c>
      <c r="C1076" s="1">
        <v>41856</v>
      </c>
      <c r="D1076" s="1">
        <v>41858</v>
      </c>
      <c r="E1076" t="s">
        <v>25</v>
      </c>
      <c r="F1076" t="s">
        <v>4472</v>
      </c>
      <c r="G1076" t="s">
        <v>4473</v>
      </c>
      <c r="H1076" s="2" t="s">
        <v>43</v>
      </c>
      <c r="I1076" s="7"/>
      <c r="J1076" t="s">
        <v>86</v>
      </c>
      <c r="K1076" t="s">
        <v>45</v>
      </c>
      <c r="L1076" t="s">
        <v>46</v>
      </c>
      <c r="M1076" s="4" t="s">
        <v>47</v>
      </c>
      <c r="N1076" s="2" t="s">
        <v>48</v>
      </c>
      <c r="O1076" t="s">
        <v>4474</v>
      </c>
      <c r="P1076" s="2" t="s">
        <v>50</v>
      </c>
      <c r="Q1076" s="2" t="s">
        <v>51</v>
      </c>
      <c r="R1076" t="s">
        <v>4475</v>
      </c>
      <c r="S1076" s="8">
        <f t="shared" si="32"/>
        <v>792.00000000000011</v>
      </c>
      <c r="T1076" s="5">
        <v>750.19500000000005</v>
      </c>
      <c r="U1076" s="6">
        <v>5</v>
      </c>
      <c r="V1076" s="6">
        <v>0.1</v>
      </c>
      <c r="W1076" s="5">
        <v>-41.805000000000014</v>
      </c>
      <c r="X1076" s="6">
        <v>194.67</v>
      </c>
      <c r="Y1076" s="6">
        <f t="shared" si="33"/>
        <v>-5.5725511367044581E-2</v>
      </c>
      <c r="Z1076" t="s">
        <v>38</v>
      </c>
    </row>
    <row r="1077" spans="1:26" ht="15" customHeight="1" x14ac:dyDescent="0.35">
      <c r="A1077">
        <v>26246</v>
      </c>
      <c r="B1077" t="s">
        <v>4476</v>
      </c>
      <c r="C1077" s="1">
        <v>42207</v>
      </c>
      <c r="D1077" s="1">
        <v>42210</v>
      </c>
      <c r="E1077" t="s">
        <v>25</v>
      </c>
      <c r="F1077" t="s">
        <v>4477</v>
      </c>
      <c r="G1077" t="s">
        <v>1486</v>
      </c>
      <c r="H1077" s="2" t="s">
        <v>65</v>
      </c>
      <c r="I1077" s="7"/>
      <c r="J1077" t="s">
        <v>2758</v>
      </c>
      <c r="K1077" t="s">
        <v>150</v>
      </c>
      <c r="L1077" t="s">
        <v>151</v>
      </c>
      <c r="M1077" s="4" t="s">
        <v>152</v>
      </c>
      <c r="N1077" s="2" t="s">
        <v>48</v>
      </c>
      <c r="O1077" t="s">
        <v>1677</v>
      </c>
      <c r="P1077" s="2" t="s">
        <v>117</v>
      </c>
      <c r="Q1077" s="2" t="s">
        <v>168</v>
      </c>
      <c r="R1077" t="s">
        <v>1678</v>
      </c>
      <c r="S1077" s="8">
        <f t="shared" si="32"/>
        <v>711.17999999999984</v>
      </c>
      <c r="T1077" s="5">
        <v>1269.8999999999999</v>
      </c>
      <c r="U1077" s="6">
        <v>6</v>
      </c>
      <c r="V1077" s="6">
        <v>0</v>
      </c>
      <c r="W1077" s="5">
        <v>558.72</v>
      </c>
      <c r="X1077" s="6">
        <v>194.61</v>
      </c>
      <c r="Y1077" s="6">
        <f t="shared" si="33"/>
        <v>0.43997165131112692</v>
      </c>
      <c r="Z1077" t="s">
        <v>53</v>
      </c>
    </row>
    <row r="1078" spans="1:26" ht="15" customHeight="1" x14ac:dyDescent="0.35">
      <c r="A1078">
        <v>19906</v>
      </c>
      <c r="B1078" t="s">
        <v>4478</v>
      </c>
      <c r="C1078" s="1">
        <v>41765</v>
      </c>
      <c r="D1078" s="1">
        <v>41767</v>
      </c>
      <c r="E1078" t="s">
        <v>25</v>
      </c>
      <c r="F1078" t="s">
        <v>4479</v>
      </c>
      <c r="G1078" t="s">
        <v>2397</v>
      </c>
      <c r="H1078" s="2" t="s">
        <v>28</v>
      </c>
      <c r="I1078" s="7"/>
      <c r="J1078" t="s">
        <v>4480</v>
      </c>
      <c r="K1078" t="s">
        <v>480</v>
      </c>
      <c r="L1078" t="s">
        <v>481</v>
      </c>
      <c r="M1078" s="4" t="s">
        <v>177</v>
      </c>
      <c r="N1078" s="2" t="s">
        <v>69</v>
      </c>
      <c r="O1078" t="s">
        <v>4481</v>
      </c>
      <c r="P1078" s="2" t="s">
        <v>117</v>
      </c>
      <c r="Q1078" s="2" t="s">
        <v>168</v>
      </c>
      <c r="R1078" t="s">
        <v>4482</v>
      </c>
      <c r="S1078" s="8">
        <f t="shared" si="32"/>
        <v>303.57000000000005</v>
      </c>
      <c r="T1078" s="5">
        <v>535.65300000000002</v>
      </c>
      <c r="U1078" s="6">
        <v>3</v>
      </c>
      <c r="V1078" s="6">
        <v>0.1</v>
      </c>
      <c r="W1078" s="5">
        <v>232.08299999999997</v>
      </c>
      <c r="X1078" s="6">
        <v>194.6</v>
      </c>
      <c r="Y1078" s="6">
        <f t="shared" si="33"/>
        <v>0.43327116622141565</v>
      </c>
      <c r="Z1078" t="s">
        <v>38</v>
      </c>
    </row>
    <row r="1079" spans="1:26" ht="15" customHeight="1" x14ac:dyDescent="0.35">
      <c r="A1079">
        <v>21950</v>
      </c>
      <c r="B1079" t="s">
        <v>4483</v>
      </c>
      <c r="C1079" s="1">
        <v>41633</v>
      </c>
      <c r="D1079" s="1">
        <v>41638</v>
      </c>
      <c r="E1079" t="s">
        <v>98</v>
      </c>
      <c r="F1079" t="s">
        <v>4484</v>
      </c>
      <c r="G1079" t="s">
        <v>431</v>
      </c>
      <c r="H1079" s="2" t="s">
        <v>28</v>
      </c>
      <c r="I1079" s="7"/>
      <c r="J1079" t="s">
        <v>1369</v>
      </c>
      <c r="K1079" t="s">
        <v>2053</v>
      </c>
      <c r="L1079" t="s">
        <v>151</v>
      </c>
      <c r="M1079" s="4" t="s">
        <v>152</v>
      </c>
      <c r="N1079" s="2" t="s">
        <v>48</v>
      </c>
      <c r="O1079" t="s">
        <v>759</v>
      </c>
      <c r="P1079" s="2" t="s">
        <v>50</v>
      </c>
      <c r="Q1079" s="2" t="s">
        <v>107</v>
      </c>
      <c r="R1079" t="s">
        <v>760</v>
      </c>
      <c r="S1079" s="8">
        <f t="shared" si="32"/>
        <v>2008.0800000000004</v>
      </c>
      <c r="T1079" s="5">
        <v>2182.6800000000003</v>
      </c>
      <c r="U1079" s="6">
        <v>6</v>
      </c>
      <c r="V1079" s="6">
        <v>0</v>
      </c>
      <c r="W1079" s="5">
        <v>174.6</v>
      </c>
      <c r="X1079" s="6">
        <v>194.55</v>
      </c>
      <c r="Y1079" s="6">
        <f t="shared" si="33"/>
        <v>7.9993402605970626E-2</v>
      </c>
      <c r="Z1079" t="s">
        <v>61</v>
      </c>
    </row>
    <row r="1080" spans="1:26" ht="15" customHeight="1" x14ac:dyDescent="0.35">
      <c r="A1080">
        <v>44606</v>
      </c>
      <c r="B1080" t="s">
        <v>4485</v>
      </c>
      <c r="C1080" s="1">
        <v>41615</v>
      </c>
      <c r="D1080" s="1">
        <v>41617</v>
      </c>
      <c r="E1080" t="s">
        <v>25</v>
      </c>
      <c r="F1080" t="s">
        <v>4486</v>
      </c>
      <c r="G1080" t="s">
        <v>4487</v>
      </c>
      <c r="H1080" s="2" t="s">
        <v>28</v>
      </c>
      <c r="I1080" s="7"/>
      <c r="J1080" t="s">
        <v>3283</v>
      </c>
      <c r="K1080" t="s">
        <v>3284</v>
      </c>
      <c r="L1080" t="s">
        <v>1286</v>
      </c>
      <c r="M1080" s="4" t="s">
        <v>572</v>
      </c>
      <c r="N1080" s="2" t="s">
        <v>79</v>
      </c>
      <c r="O1080" t="s">
        <v>4488</v>
      </c>
      <c r="P1080" s="2" t="s">
        <v>117</v>
      </c>
      <c r="Q1080" s="2" t="s">
        <v>168</v>
      </c>
      <c r="R1080" t="s">
        <v>4489</v>
      </c>
      <c r="S1080" s="8">
        <f t="shared" si="32"/>
        <v>945.53999999999985</v>
      </c>
      <c r="T1080" s="5">
        <v>1181.8799999999999</v>
      </c>
      <c r="U1080" s="6">
        <v>6</v>
      </c>
      <c r="V1080" s="6">
        <v>0</v>
      </c>
      <c r="W1080" s="5">
        <v>236.34</v>
      </c>
      <c r="X1080" s="6">
        <v>194.42</v>
      </c>
      <c r="Y1080" s="6">
        <f t="shared" si="33"/>
        <v>0.19996954005482792</v>
      </c>
      <c r="Z1080" t="s">
        <v>38</v>
      </c>
    </row>
    <row r="1081" spans="1:26" ht="15" customHeight="1" x14ac:dyDescent="0.35">
      <c r="A1081">
        <v>23577</v>
      </c>
      <c r="B1081" t="s">
        <v>4490</v>
      </c>
      <c r="C1081" s="1">
        <v>42178</v>
      </c>
      <c r="D1081" s="1">
        <v>42182</v>
      </c>
      <c r="E1081" t="s">
        <v>98</v>
      </c>
      <c r="F1081" t="s">
        <v>4491</v>
      </c>
      <c r="G1081" t="s">
        <v>865</v>
      </c>
      <c r="H1081" s="2" t="s">
        <v>43</v>
      </c>
      <c r="I1081" s="7"/>
      <c r="J1081" t="s">
        <v>2958</v>
      </c>
      <c r="K1081" t="s">
        <v>533</v>
      </c>
      <c r="L1081" t="s">
        <v>46</v>
      </c>
      <c r="M1081" s="4" t="s">
        <v>47</v>
      </c>
      <c r="N1081" s="2" t="s">
        <v>48</v>
      </c>
      <c r="O1081" t="s">
        <v>2062</v>
      </c>
      <c r="P1081" s="2" t="s">
        <v>50</v>
      </c>
      <c r="Q1081" s="2" t="s">
        <v>104</v>
      </c>
      <c r="R1081" t="s">
        <v>2063</v>
      </c>
      <c r="S1081" s="8">
        <f t="shared" si="32"/>
        <v>3436.6499999999992</v>
      </c>
      <c r="T1081" s="5">
        <v>2614.6889999999994</v>
      </c>
      <c r="U1081" s="6">
        <v>7</v>
      </c>
      <c r="V1081" s="6">
        <v>0.3</v>
      </c>
      <c r="W1081" s="5">
        <v>-821.96099999999967</v>
      </c>
      <c r="X1081" s="6">
        <v>194.41</v>
      </c>
      <c r="Y1081" s="6">
        <f t="shared" si="33"/>
        <v>-0.31436281714574843</v>
      </c>
      <c r="Z1081" t="s">
        <v>61</v>
      </c>
    </row>
    <row r="1082" spans="1:26" ht="15" customHeight="1" x14ac:dyDescent="0.35">
      <c r="A1082">
        <v>27369</v>
      </c>
      <c r="B1082" t="s">
        <v>4492</v>
      </c>
      <c r="C1082" s="1">
        <v>41152</v>
      </c>
      <c r="D1082" s="1">
        <v>41157</v>
      </c>
      <c r="E1082" t="s">
        <v>98</v>
      </c>
      <c r="F1082" t="s">
        <v>4493</v>
      </c>
      <c r="G1082" t="s">
        <v>4494</v>
      </c>
      <c r="H1082" s="2" t="s">
        <v>28</v>
      </c>
      <c r="I1082" s="7"/>
      <c r="J1082" t="s">
        <v>4495</v>
      </c>
      <c r="K1082" t="s">
        <v>210</v>
      </c>
      <c r="L1082" t="s">
        <v>151</v>
      </c>
      <c r="M1082" s="4" t="s">
        <v>152</v>
      </c>
      <c r="N1082" s="2" t="s">
        <v>48</v>
      </c>
      <c r="O1082" t="s">
        <v>1751</v>
      </c>
      <c r="P1082" s="2" t="s">
        <v>117</v>
      </c>
      <c r="Q1082" s="2" t="s">
        <v>168</v>
      </c>
      <c r="R1082" t="s">
        <v>1752</v>
      </c>
      <c r="S1082" s="8">
        <f t="shared" si="32"/>
        <v>1057.5599999999997</v>
      </c>
      <c r="T1082" s="5">
        <v>1429.0499999999997</v>
      </c>
      <c r="U1082" s="6">
        <v>7</v>
      </c>
      <c r="V1082" s="6">
        <v>0</v>
      </c>
      <c r="W1082" s="5">
        <v>371.49000000000007</v>
      </c>
      <c r="X1082" s="6">
        <v>194.36</v>
      </c>
      <c r="Y1082" s="6">
        <f t="shared" si="33"/>
        <v>0.25995591476855262</v>
      </c>
      <c r="Z1082" t="s">
        <v>38</v>
      </c>
    </row>
    <row r="1083" spans="1:26" ht="15" customHeight="1" x14ac:dyDescent="0.35">
      <c r="A1083">
        <v>31899</v>
      </c>
      <c r="B1083" t="s">
        <v>4446</v>
      </c>
      <c r="C1083" s="1">
        <v>40982</v>
      </c>
      <c r="D1083" s="1">
        <v>40986</v>
      </c>
      <c r="E1083" t="s">
        <v>98</v>
      </c>
      <c r="F1083" t="s">
        <v>4447</v>
      </c>
      <c r="G1083" t="s">
        <v>4448</v>
      </c>
      <c r="H1083" s="2" t="s">
        <v>28</v>
      </c>
      <c r="I1083" s="7">
        <v>33614</v>
      </c>
      <c r="J1083" t="s">
        <v>4449</v>
      </c>
      <c r="K1083" t="s">
        <v>3772</v>
      </c>
      <c r="L1083" t="s">
        <v>31</v>
      </c>
      <c r="M1083" s="4" t="s">
        <v>360</v>
      </c>
      <c r="N1083" s="2" t="s">
        <v>33</v>
      </c>
      <c r="O1083" t="s">
        <v>4496</v>
      </c>
      <c r="P1083" s="2" t="s">
        <v>117</v>
      </c>
      <c r="Q1083" s="2" t="s">
        <v>168</v>
      </c>
      <c r="R1083" t="s">
        <v>4497</v>
      </c>
      <c r="S1083" s="8">
        <f t="shared" si="32"/>
        <v>124.92900000000003</v>
      </c>
      <c r="T1083" s="5">
        <v>142.77600000000001</v>
      </c>
      <c r="U1083" s="6">
        <v>1</v>
      </c>
      <c r="V1083" s="6">
        <v>0.2</v>
      </c>
      <c r="W1083" s="5">
        <v>17.84699999999998</v>
      </c>
      <c r="X1083" s="6">
        <v>12.03</v>
      </c>
      <c r="Y1083" s="6">
        <f t="shared" si="33"/>
        <v>0.12499999999999985</v>
      </c>
      <c r="Z1083" t="s">
        <v>38</v>
      </c>
    </row>
    <row r="1084" spans="1:26" ht="15" customHeight="1" x14ac:dyDescent="0.35">
      <c r="A1084">
        <v>29731</v>
      </c>
      <c r="B1084" t="s">
        <v>4498</v>
      </c>
      <c r="C1084" s="1">
        <v>41635</v>
      </c>
      <c r="D1084" s="1">
        <v>41638</v>
      </c>
      <c r="E1084" t="s">
        <v>25</v>
      </c>
      <c r="F1084" t="s">
        <v>4499</v>
      </c>
      <c r="G1084" t="s">
        <v>4500</v>
      </c>
      <c r="H1084" s="2" t="s">
        <v>28</v>
      </c>
      <c r="I1084" s="7"/>
      <c r="J1084" t="s">
        <v>4501</v>
      </c>
      <c r="K1084" t="s">
        <v>630</v>
      </c>
      <c r="L1084" t="s">
        <v>631</v>
      </c>
      <c r="M1084" s="4" t="s">
        <v>332</v>
      </c>
      <c r="N1084" s="2" t="s">
        <v>48</v>
      </c>
      <c r="O1084" t="s">
        <v>87</v>
      </c>
      <c r="P1084" s="2" t="s">
        <v>35</v>
      </c>
      <c r="Q1084" s="2" t="s">
        <v>36</v>
      </c>
      <c r="R1084" t="s">
        <v>88</v>
      </c>
      <c r="S1084" s="8">
        <f t="shared" si="32"/>
        <v>1259.6400000000001</v>
      </c>
      <c r="T1084" s="5">
        <v>1431.3375000000001</v>
      </c>
      <c r="U1084" s="6">
        <v>3</v>
      </c>
      <c r="V1084" s="6">
        <v>0.25</v>
      </c>
      <c r="W1084" s="5">
        <v>171.69749999999999</v>
      </c>
      <c r="X1084" s="6">
        <v>194.21</v>
      </c>
      <c r="Y1084" s="6">
        <f t="shared" si="33"/>
        <v>0.11995598522361077</v>
      </c>
      <c r="Z1084" t="s">
        <v>61</v>
      </c>
    </row>
    <row r="1085" spans="1:26" ht="15" customHeight="1" x14ac:dyDescent="0.35">
      <c r="A1085">
        <v>31902</v>
      </c>
      <c r="B1085" t="s">
        <v>4446</v>
      </c>
      <c r="C1085" s="1">
        <v>40982</v>
      </c>
      <c r="D1085" s="1">
        <v>40986</v>
      </c>
      <c r="E1085" t="s">
        <v>98</v>
      </c>
      <c r="F1085" t="s">
        <v>4447</v>
      </c>
      <c r="G1085" t="s">
        <v>4448</v>
      </c>
      <c r="H1085" s="2" t="s">
        <v>28</v>
      </c>
      <c r="I1085" s="7">
        <v>33614</v>
      </c>
      <c r="J1085" t="s">
        <v>4449</v>
      </c>
      <c r="K1085" t="s">
        <v>3772</v>
      </c>
      <c r="L1085" t="s">
        <v>31</v>
      </c>
      <c r="M1085" s="4" t="s">
        <v>360</v>
      </c>
      <c r="N1085" s="2" t="s">
        <v>33</v>
      </c>
      <c r="O1085" t="s">
        <v>4502</v>
      </c>
      <c r="P1085" s="2" t="s">
        <v>117</v>
      </c>
      <c r="Q1085" s="2" t="s">
        <v>393</v>
      </c>
      <c r="R1085" t="s">
        <v>4503</v>
      </c>
      <c r="S1085" s="8">
        <f t="shared" si="32"/>
        <v>74.859200000000016</v>
      </c>
      <c r="T1085" s="5">
        <v>43.188000000000009</v>
      </c>
      <c r="U1085" s="6">
        <v>4</v>
      </c>
      <c r="V1085" s="6">
        <v>0.7</v>
      </c>
      <c r="W1085" s="5">
        <v>-31.671199999999999</v>
      </c>
      <c r="X1085" s="6">
        <v>5.01</v>
      </c>
      <c r="Y1085" s="6">
        <f t="shared" si="33"/>
        <v>-0.73333333333333317</v>
      </c>
      <c r="Z1085" t="s">
        <v>38</v>
      </c>
    </row>
    <row r="1086" spans="1:26" ht="15" customHeight="1" x14ac:dyDescent="0.35">
      <c r="A1086">
        <v>28329</v>
      </c>
      <c r="B1086" t="s">
        <v>4504</v>
      </c>
      <c r="C1086" s="1">
        <v>41893</v>
      </c>
      <c r="D1086" s="1">
        <v>41898</v>
      </c>
      <c r="E1086" t="s">
        <v>98</v>
      </c>
      <c r="F1086" t="s">
        <v>4505</v>
      </c>
      <c r="G1086" t="s">
        <v>215</v>
      </c>
      <c r="H1086" s="2" t="s">
        <v>65</v>
      </c>
      <c r="I1086" s="7"/>
      <c r="J1086" t="s">
        <v>4506</v>
      </c>
      <c r="K1086" t="s">
        <v>1929</v>
      </c>
      <c r="L1086" t="s">
        <v>266</v>
      </c>
      <c r="M1086" s="4" t="s">
        <v>125</v>
      </c>
      <c r="N1086" s="2" t="s">
        <v>48</v>
      </c>
      <c r="O1086" t="s">
        <v>573</v>
      </c>
      <c r="P1086" s="2" t="s">
        <v>35</v>
      </c>
      <c r="Q1086" s="2" t="s">
        <v>81</v>
      </c>
      <c r="R1086" t="s">
        <v>574</v>
      </c>
      <c r="S1086" s="8">
        <f t="shared" si="32"/>
        <v>2794.77</v>
      </c>
      <c r="T1086" s="5">
        <v>3407.94</v>
      </c>
      <c r="U1086" s="6">
        <v>9</v>
      </c>
      <c r="V1086" s="6">
        <v>0</v>
      </c>
      <c r="W1086" s="5">
        <v>613.16999999999996</v>
      </c>
      <c r="X1086" s="6">
        <v>193.81</v>
      </c>
      <c r="Y1086" s="6">
        <f t="shared" si="33"/>
        <v>0.17992394232292822</v>
      </c>
      <c r="Z1086" t="s">
        <v>61</v>
      </c>
    </row>
    <row r="1087" spans="1:26" ht="15" customHeight="1" x14ac:dyDescent="0.35">
      <c r="A1087">
        <v>3949</v>
      </c>
      <c r="B1087" t="s">
        <v>4507</v>
      </c>
      <c r="C1087" s="1">
        <v>41532</v>
      </c>
      <c r="D1087" s="1">
        <v>41532</v>
      </c>
      <c r="E1087" t="s">
        <v>73</v>
      </c>
      <c r="F1087" t="s">
        <v>4508</v>
      </c>
      <c r="G1087" t="s">
        <v>4509</v>
      </c>
      <c r="H1087" s="2" t="s">
        <v>65</v>
      </c>
      <c r="I1087" s="7"/>
      <c r="J1087" t="s">
        <v>3756</v>
      </c>
      <c r="K1087" t="s">
        <v>3756</v>
      </c>
      <c r="L1087" t="s">
        <v>227</v>
      </c>
      <c r="M1087" s="4" t="s">
        <v>228</v>
      </c>
      <c r="N1087" s="2" t="s">
        <v>143</v>
      </c>
      <c r="O1087" t="s">
        <v>778</v>
      </c>
      <c r="P1087" s="2" t="s">
        <v>35</v>
      </c>
      <c r="Q1087" s="2" t="s">
        <v>81</v>
      </c>
      <c r="R1087" t="s">
        <v>779</v>
      </c>
      <c r="S1087" s="8">
        <f t="shared" si="32"/>
        <v>625.61999999999989</v>
      </c>
      <c r="T1087" s="5">
        <v>752.21255999999994</v>
      </c>
      <c r="U1087" s="6">
        <v>3</v>
      </c>
      <c r="V1087" s="6">
        <v>2E-3</v>
      </c>
      <c r="W1087" s="5">
        <v>126.59256000000001</v>
      </c>
      <c r="X1087" s="6">
        <v>193.75799999999998</v>
      </c>
      <c r="Y1087" s="6">
        <f t="shared" si="33"/>
        <v>0.1682936004152869</v>
      </c>
      <c r="Z1087" t="s">
        <v>38</v>
      </c>
    </row>
    <row r="1088" spans="1:26" ht="15" customHeight="1" x14ac:dyDescent="0.35">
      <c r="A1088">
        <v>25187</v>
      </c>
      <c r="B1088" t="s">
        <v>4510</v>
      </c>
      <c r="C1088" s="1">
        <v>42045</v>
      </c>
      <c r="D1088" s="1">
        <v>42049</v>
      </c>
      <c r="E1088" t="s">
        <v>98</v>
      </c>
      <c r="F1088" t="s">
        <v>4511</v>
      </c>
      <c r="G1088" t="s">
        <v>4512</v>
      </c>
      <c r="H1088" s="2" t="s">
        <v>43</v>
      </c>
      <c r="I1088" s="7"/>
      <c r="J1088" t="s">
        <v>4513</v>
      </c>
      <c r="K1088" t="s">
        <v>998</v>
      </c>
      <c r="L1088" t="s">
        <v>331</v>
      </c>
      <c r="M1088" s="4" t="s">
        <v>332</v>
      </c>
      <c r="N1088" s="2" t="s">
        <v>48</v>
      </c>
      <c r="O1088" t="s">
        <v>534</v>
      </c>
      <c r="P1088" s="2" t="s">
        <v>35</v>
      </c>
      <c r="Q1088" s="2" t="s">
        <v>36</v>
      </c>
      <c r="R1088" t="s">
        <v>535</v>
      </c>
      <c r="S1088" s="8">
        <f t="shared" si="32"/>
        <v>1202.6699999999996</v>
      </c>
      <c r="T1088" s="5">
        <v>1584.3869999999997</v>
      </c>
      <c r="U1088" s="6">
        <v>3</v>
      </c>
      <c r="V1088" s="6">
        <v>0.17</v>
      </c>
      <c r="W1088" s="5">
        <v>381.71699999999998</v>
      </c>
      <c r="X1088" s="6">
        <v>193.62</v>
      </c>
      <c r="Y1088" s="6">
        <f t="shared" si="33"/>
        <v>0.24092409240924095</v>
      </c>
      <c r="Z1088" t="s">
        <v>38</v>
      </c>
    </row>
    <row r="1089" spans="1:26" ht="15" customHeight="1" x14ac:dyDescent="0.35">
      <c r="A1089">
        <v>31900</v>
      </c>
      <c r="B1089" t="s">
        <v>4446</v>
      </c>
      <c r="C1089" s="1">
        <v>40982</v>
      </c>
      <c r="D1089" s="1">
        <v>40986</v>
      </c>
      <c r="E1089" t="s">
        <v>98</v>
      </c>
      <c r="F1089" t="s">
        <v>4447</v>
      </c>
      <c r="G1089" t="s">
        <v>4448</v>
      </c>
      <c r="H1089" s="2" t="s">
        <v>28</v>
      </c>
      <c r="I1089" s="7">
        <v>33614</v>
      </c>
      <c r="J1089" t="s">
        <v>4449</v>
      </c>
      <c r="K1089" t="s">
        <v>3772</v>
      </c>
      <c r="L1089" t="s">
        <v>31</v>
      </c>
      <c r="M1089" s="4" t="s">
        <v>360</v>
      </c>
      <c r="N1089" s="2" t="s">
        <v>33</v>
      </c>
      <c r="O1089" t="s">
        <v>4514</v>
      </c>
      <c r="P1089" s="2" t="s">
        <v>50</v>
      </c>
      <c r="Q1089" s="2" t="s">
        <v>362</v>
      </c>
      <c r="R1089" t="s">
        <v>4515</v>
      </c>
      <c r="S1089" s="8">
        <f t="shared" si="32"/>
        <v>40.555200000000006</v>
      </c>
      <c r="T1089" s="5">
        <v>45.695999999999998</v>
      </c>
      <c r="U1089" s="6">
        <v>3</v>
      </c>
      <c r="V1089" s="6">
        <v>0.2</v>
      </c>
      <c r="W1089" s="5">
        <v>5.1407999999999916</v>
      </c>
      <c r="X1089" s="6">
        <v>4.57</v>
      </c>
      <c r="Y1089" s="6">
        <f t="shared" si="33"/>
        <v>0.11249999999999982</v>
      </c>
      <c r="Z1089" t="s">
        <v>38</v>
      </c>
    </row>
    <row r="1090" spans="1:26" ht="15" customHeight="1" x14ac:dyDescent="0.35">
      <c r="A1090">
        <v>12537</v>
      </c>
      <c r="B1090" t="s">
        <v>4516</v>
      </c>
      <c r="C1090" s="1">
        <v>42004</v>
      </c>
      <c r="D1090" s="1">
        <v>42007</v>
      </c>
      <c r="E1090" t="s">
        <v>25</v>
      </c>
      <c r="F1090" t="s">
        <v>4517</v>
      </c>
      <c r="G1090" t="s">
        <v>2769</v>
      </c>
      <c r="H1090" s="2" t="s">
        <v>28</v>
      </c>
      <c r="I1090" s="7"/>
      <c r="J1090" t="s">
        <v>2201</v>
      </c>
      <c r="K1090" t="s">
        <v>2202</v>
      </c>
      <c r="L1090" t="s">
        <v>176</v>
      </c>
      <c r="M1090" s="4" t="s">
        <v>177</v>
      </c>
      <c r="N1090" s="2" t="s">
        <v>69</v>
      </c>
      <c r="O1090" t="s">
        <v>4518</v>
      </c>
      <c r="P1090" s="2" t="s">
        <v>35</v>
      </c>
      <c r="Q1090" s="2" t="s">
        <v>81</v>
      </c>
      <c r="R1090" t="s">
        <v>4519</v>
      </c>
      <c r="S1090" s="8">
        <f t="shared" si="32"/>
        <v>640.44000000000005</v>
      </c>
      <c r="T1090" s="5">
        <v>781.0200000000001</v>
      </c>
      <c r="U1090" s="6">
        <v>3</v>
      </c>
      <c r="V1090" s="6">
        <v>0</v>
      </c>
      <c r="W1090" s="5">
        <v>140.57999999999998</v>
      </c>
      <c r="X1090" s="6">
        <v>193.57</v>
      </c>
      <c r="Y1090" s="6">
        <f t="shared" si="33"/>
        <v>0.17999539064300527</v>
      </c>
      <c r="Z1090" t="s">
        <v>38</v>
      </c>
    </row>
    <row r="1091" spans="1:26" ht="15" customHeight="1" x14ac:dyDescent="0.35">
      <c r="A1091">
        <v>24862</v>
      </c>
      <c r="B1091" t="s">
        <v>1070</v>
      </c>
      <c r="C1091" s="1">
        <v>42341</v>
      </c>
      <c r="D1091" s="1">
        <v>42345</v>
      </c>
      <c r="E1091" t="s">
        <v>98</v>
      </c>
      <c r="F1091" t="s">
        <v>1071</v>
      </c>
      <c r="G1091" t="s">
        <v>1072</v>
      </c>
      <c r="H1091" s="2" t="s">
        <v>28</v>
      </c>
      <c r="I1091" s="7"/>
      <c r="J1091" t="s">
        <v>1073</v>
      </c>
      <c r="K1091" t="s">
        <v>1073</v>
      </c>
      <c r="L1091" t="s">
        <v>1074</v>
      </c>
      <c r="M1091" s="4" t="s">
        <v>332</v>
      </c>
      <c r="N1091" s="2" t="s">
        <v>48</v>
      </c>
      <c r="O1091" t="s">
        <v>2254</v>
      </c>
      <c r="P1091" s="2" t="s">
        <v>50</v>
      </c>
      <c r="Q1091" s="2" t="s">
        <v>107</v>
      </c>
      <c r="R1091" t="s">
        <v>2255</v>
      </c>
      <c r="S1091" s="8">
        <f t="shared" ref="S1091:S1154" si="34">T1091-W1091</f>
        <v>1153.8000000000002</v>
      </c>
      <c r="T1091" s="5">
        <v>1559.16</v>
      </c>
      <c r="U1091" s="6">
        <v>4</v>
      </c>
      <c r="V1091" s="6">
        <v>0</v>
      </c>
      <c r="W1091" s="5">
        <v>405.36</v>
      </c>
      <c r="X1091" s="6">
        <v>193.56</v>
      </c>
      <c r="Y1091" s="6">
        <f t="shared" ref="Y1091:Y1154" si="35">W1091/T1091</f>
        <v>0.25998614638651579</v>
      </c>
      <c r="Z1091" t="s">
        <v>38</v>
      </c>
    </row>
    <row r="1092" spans="1:26" ht="15" customHeight="1" x14ac:dyDescent="0.35">
      <c r="A1092">
        <v>30758</v>
      </c>
      <c r="B1092" t="s">
        <v>4421</v>
      </c>
      <c r="C1092" s="1">
        <v>42328</v>
      </c>
      <c r="D1092" s="1">
        <v>42331</v>
      </c>
      <c r="E1092" t="s">
        <v>25</v>
      </c>
      <c r="F1092" t="s">
        <v>4422</v>
      </c>
      <c r="G1092" t="s">
        <v>4423</v>
      </c>
      <c r="H1092" s="2" t="s">
        <v>28</v>
      </c>
      <c r="I1092" s="7"/>
      <c r="J1092" t="s">
        <v>294</v>
      </c>
      <c r="K1092" t="s">
        <v>58</v>
      </c>
      <c r="L1092" t="s">
        <v>46</v>
      </c>
      <c r="M1092" s="4" t="s">
        <v>47</v>
      </c>
      <c r="N1092" s="2" t="s">
        <v>48</v>
      </c>
      <c r="O1092" t="s">
        <v>229</v>
      </c>
      <c r="P1092" s="2" t="s">
        <v>35</v>
      </c>
      <c r="Q1092" s="2" t="s">
        <v>36</v>
      </c>
      <c r="R1092" t="s">
        <v>230</v>
      </c>
      <c r="S1092" s="8">
        <f t="shared" si="34"/>
        <v>1092.5999999999999</v>
      </c>
      <c r="T1092" s="5">
        <v>771.22799999999995</v>
      </c>
      <c r="U1092" s="6">
        <v>2</v>
      </c>
      <c r="V1092" s="6">
        <v>0.4</v>
      </c>
      <c r="W1092" s="5">
        <v>-321.3719999999999</v>
      </c>
      <c r="X1092" s="6">
        <v>193.37</v>
      </c>
      <c r="Y1092" s="6">
        <f t="shared" si="35"/>
        <v>-0.41670167576903316</v>
      </c>
      <c r="Z1092" t="s">
        <v>53</v>
      </c>
    </row>
    <row r="1093" spans="1:26" ht="15" customHeight="1" x14ac:dyDescent="0.35">
      <c r="A1093">
        <v>33487</v>
      </c>
      <c r="B1093" t="s">
        <v>4520</v>
      </c>
      <c r="C1093" s="1">
        <v>41816</v>
      </c>
      <c r="D1093" s="1">
        <v>41820</v>
      </c>
      <c r="E1093" t="s">
        <v>98</v>
      </c>
      <c r="F1093" t="s">
        <v>4521</v>
      </c>
      <c r="G1093" t="s">
        <v>4448</v>
      </c>
      <c r="H1093" s="2" t="s">
        <v>28</v>
      </c>
      <c r="I1093" s="7">
        <v>90049</v>
      </c>
      <c r="J1093" t="s">
        <v>308</v>
      </c>
      <c r="K1093" t="s">
        <v>288</v>
      </c>
      <c r="L1093" t="s">
        <v>31</v>
      </c>
      <c r="M1093" s="4" t="s">
        <v>113</v>
      </c>
      <c r="N1093" s="2" t="s">
        <v>33</v>
      </c>
      <c r="O1093" t="s">
        <v>4522</v>
      </c>
      <c r="P1093" s="2" t="s">
        <v>117</v>
      </c>
      <c r="Q1093" s="2" t="s">
        <v>154</v>
      </c>
      <c r="R1093" t="s">
        <v>4523</v>
      </c>
      <c r="S1093" s="8">
        <f t="shared" si="34"/>
        <v>43.783200000000001</v>
      </c>
      <c r="T1093" s="5">
        <v>60.81</v>
      </c>
      <c r="U1093" s="6">
        <v>3</v>
      </c>
      <c r="V1093" s="6">
        <v>0</v>
      </c>
      <c r="W1093" s="5">
        <v>17.026800000000001</v>
      </c>
      <c r="X1093" s="6">
        <v>4.29</v>
      </c>
      <c r="Y1093" s="6">
        <f t="shared" si="35"/>
        <v>0.28000000000000003</v>
      </c>
      <c r="Z1093" t="s">
        <v>61</v>
      </c>
    </row>
    <row r="1094" spans="1:26" ht="15" customHeight="1" x14ac:dyDescent="0.35">
      <c r="A1094">
        <v>23647</v>
      </c>
      <c r="B1094" t="s">
        <v>4524</v>
      </c>
      <c r="C1094" s="1">
        <v>42284</v>
      </c>
      <c r="D1094" s="1">
        <v>42286</v>
      </c>
      <c r="E1094" t="s">
        <v>25</v>
      </c>
      <c r="F1094" t="s">
        <v>4525</v>
      </c>
      <c r="G1094" t="s">
        <v>3713</v>
      </c>
      <c r="H1094" s="2" t="s">
        <v>43</v>
      </c>
      <c r="I1094" s="7"/>
      <c r="J1094" t="s">
        <v>532</v>
      </c>
      <c r="K1094" t="s">
        <v>533</v>
      </c>
      <c r="L1094" t="s">
        <v>46</v>
      </c>
      <c r="M1094" s="4" t="s">
        <v>47</v>
      </c>
      <c r="N1094" s="2" t="s">
        <v>48</v>
      </c>
      <c r="O1094" t="s">
        <v>565</v>
      </c>
      <c r="P1094" s="2" t="s">
        <v>50</v>
      </c>
      <c r="Q1094" s="2" t="s">
        <v>51</v>
      </c>
      <c r="R1094" t="s">
        <v>566</v>
      </c>
      <c r="S1094" s="8">
        <f t="shared" si="34"/>
        <v>1116.99</v>
      </c>
      <c r="T1094" s="5">
        <v>1241.001</v>
      </c>
      <c r="U1094" s="6">
        <v>3</v>
      </c>
      <c r="V1094" s="6">
        <v>0.1</v>
      </c>
      <c r="W1094" s="5">
        <v>124.01100000000005</v>
      </c>
      <c r="X1094" s="6">
        <v>193.21</v>
      </c>
      <c r="Y1094" s="6">
        <f t="shared" si="35"/>
        <v>9.9928203119900832E-2</v>
      </c>
      <c r="Z1094" t="s">
        <v>38</v>
      </c>
    </row>
    <row r="1095" spans="1:26" ht="15" customHeight="1" x14ac:dyDescent="0.35">
      <c r="A1095">
        <v>41232</v>
      </c>
      <c r="B1095" t="s">
        <v>4526</v>
      </c>
      <c r="C1095" s="1">
        <v>41737</v>
      </c>
      <c r="D1095" s="1">
        <v>41742</v>
      </c>
      <c r="E1095" t="s">
        <v>98</v>
      </c>
      <c r="F1095" t="s">
        <v>4527</v>
      </c>
      <c r="G1095" t="s">
        <v>4448</v>
      </c>
      <c r="H1095" s="2" t="s">
        <v>28</v>
      </c>
      <c r="I1095" s="7">
        <v>19120</v>
      </c>
      <c r="J1095" t="s">
        <v>447</v>
      </c>
      <c r="K1095" t="s">
        <v>448</v>
      </c>
      <c r="L1095" t="s">
        <v>31</v>
      </c>
      <c r="M1095" s="4" t="s">
        <v>257</v>
      </c>
      <c r="N1095" s="2" t="s">
        <v>33</v>
      </c>
      <c r="O1095" t="s">
        <v>4528</v>
      </c>
      <c r="P1095" s="2" t="s">
        <v>117</v>
      </c>
      <c r="Q1095" s="2" t="s">
        <v>168</v>
      </c>
      <c r="R1095" t="s">
        <v>4529</v>
      </c>
      <c r="S1095" s="8">
        <f t="shared" si="34"/>
        <v>33.069599999999994</v>
      </c>
      <c r="T1095" s="5">
        <v>36.744</v>
      </c>
      <c r="U1095" s="6">
        <v>3</v>
      </c>
      <c r="V1095" s="6">
        <v>0.2</v>
      </c>
      <c r="W1095" s="5">
        <v>3.6744000000000039</v>
      </c>
      <c r="X1095" s="6">
        <v>2.83</v>
      </c>
      <c r="Y1095" s="6">
        <f t="shared" si="35"/>
        <v>0.1000000000000001</v>
      </c>
      <c r="Z1095" t="s">
        <v>61</v>
      </c>
    </row>
    <row r="1096" spans="1:26" ht="15" customHeight="1" x14ac:dyDescent="0.35">
      <c r="A1096">
        <v>11124</v>
      </c>
      <c r="B1096" t="s">
        <v>4530</v>
      </c>
      <c r="C1096" s="1">
        <v>41857</v>
      </c>
      <c r="D1096" s="1">
        <v>41859</v>
      </c>
      <c r="E1096" t="s">
        <v>40</v>
      </c>
      <c r="F1096" t="s">
        <v>4531</v>
      </c>
      <c r="G1096" t="s">
        <v>4532</v>
      </c>
      <c r="H1096" s="2" t="s">
        <v>28</v>
      </c>
      <c r="I1096" s="7"/>
      <c r="J1096" t="s">
        <v>4533</v>
      </c>
      <c r="K1096" t="s">
        <v>160</v>
      </c>
      <c r="L1096" t="s">
        <v>161</v>
      </c>
      <c r="M1096" s="4" t="s">
        <v>68</v>
      </c>
      <c r="N1096" s="2" t="s">
        <v>69</v>
      </c>
      <c r="O1096" t="s">
        <v>655</v>
      </c>
      <c r="P1096" s="2" t="s">
        <v>117</v>
      </c>
      <c r="Q1096" s="2" t="s">
        <v>154</v>
      </c>
      <c r="R1096" t="s">
        <v>656</v>
      </c>
      <c r="S1096" s="8">
        <f t="shared" si="34"/>
        <v>1337.3999999999999</v>
      </c>
      <c r="T1096" s="5">
        <v>1352.376</v>
      </c>
      <c r="U1096" s="6">
        <v>3</v>
      </c>
      <c r="V1096" s="6">
        <v>0.1</v>
      </c>
      <c r="W1096" s="5">
        <v>14.976000000000028</v>
      </c>
      <c r="X1096" s="6">
        <v>193.09</v>
      </c>
      <c r="Y1096" s="6">
        <f t="shared" si="35"/>
        <v>1.1073843369003907E-2</v>
      </c>
      <c r="Z1096" t="s">
        <v>38</v>
      </c>
    </row>
    <row r="1097" spans="1:26" ht="15" customHeight="1" x14ac:dyDescent="0.35">
      <c r="A1097">
        <v>19014</v>
      </c>
      <c r="B1097" t="s">
        <v>4534</v>
      </c>
      <c r="C1097" s="1">
        <v>41111</v>
      </c>
      <c r="D1097" s="1">
        <v>41113</v>
      </c>
      <c r="E1097" t="s">
        <v>40</v>
      </c>
      <c r="F1097" t="s">
        <v>4535</v>
      </c>
      <c r="G1097" t="s">
        <v>621</v>
      </c>
      <c r="H1097" s="2" t="s">
        <v>65</v>
      </c>
      <c r="I1097" s="7"/>
      <c r="J1097" t="s">
        <v>3809</v>
      </c>
      <c r="K1097" t="s">
        <v>320</v>
      </c>
      <c r="L1097" t="s">
        <v>218</v>
      </c>
      <c r="M1097" s="4" t="s">
        <v>219</v>
      </c>
      <c r="N1097" s="2" t="s">
        <v>69</v>
      </c>
      <c r="O1097" t="s">
        <v>3757</v>
      </c>
      <c r="P1097" s="2" t="s">
        <v>35</v>
      </c>
      <c r="Q1097" s="2" t="s">
        <v>81</v>
      </c>
      <c r="R1097" t="s">
        <v>3758</v>
      </c>
      <c r="S1097" s="8">
        <f t="shared" si="34"/>
        <v>1176.3599999999999</v>
      </c>
      <c r="T1097" s="5">
        <v>1508.04</v>
      </c>
      <c r="U1097" s="6">
        <v>4</v>
      </c>
      <c r="V1097" s="6">
        <v>0</v>
      </c>
      <c r="W1097" s="5">
        <v>331.68</v>
      </c>
      <c r="X1097" s="6">
        <v>192.96</v>
      </c>
      <c r="Y1097" s="6">
        <f t="shared" si="35"/>
        <v>0.21994111562027532</v>
      </c>
      <c r="Z1097" t="s">
        <v>61</v>
      </c>
    </row>
    <row r="1098" spans="1:26" ht="15" customHeight="1" x14ac:dyDescent="0.35">
      <c r="A1098">
        <v>13689</v>
      </c>
      <c r="B1098" t="s">
        <v>4536</v>
      </c>
      <c r="C1098" s="1">
        <v>41074</v>
      </c>
      <c r="D1098" s="1">
        <v>41076</v>
      </c>
      <c r="E1098" t="s">
        <v>25</v>
      </c>
      <c r="F1098" t="s">
        <v>4537</v>
      </c>
      <c r="G1098" t="s">
        <v>638</v>
      </c>
      <c r="H1098" s="2" t="s">
        <v>28</v>
      </c>
      <c r="I1098" s="7"/>
      <c r="J1098" t="s">
        <v>4538</v>
      </c>
      <c r="K1098" t="s">
        <v>4539</v>
      </c>
      <c r="L1098" t="s">
        <v>2671</v>
      </c>
      <c r="M1098" s="4" t="s">
        <v>219</v>
      </c>
      <c r="N1098" s="2" t="s">
        <v>69</v>
      </c>
      <c r="O1098" t="s">
        <v>861</v>
      </c>
      <c r="P1098" s="2" t="s">
        <v>35</v>
      </c>
      <c r="Q1098" s="2" t="s">
        <v>314</v>
      </c>
      <c r="R1098" t="s">
        <v>862</v>
      </c>
      <c r="S1098" s="8">
        <f t="shared" si="34"/>
        <v>916.01999999999975</v>
      </c>
      <c r="T1098" s="5">
        <v>738.62999999999988</v>
      </c>
      <c r="U1098" s="6">
        <v>6</v>
      </c>
      <c r="V1098" s="6">
        <v>0.5</v>
      </c>
      <c r="W1098" s="5">
        <v>-177.38999999999987</v>
      </c>
      <c r="X1098" s="6">
        <v>192.81</v>
      </c>
      <c r="Y1098" s="6">
        <f t="shared" si="35"/>
        <v>-0.24016083830876067</v>
      </c>
      <c r="Z1098" t="s">
        <v>38</v>
      </c>
    </row>
    <row r="1099" spans="1:26" ht="15" customHeight="1" x14ac:dyDescent="0.35">
      <c r="A1099">
        <v>18263</v>
      </c>
      <c r="B1099" t="s">
        <v>4540</v>
      </c>
      <c r="C1099" s="1">
        <v>41671</v>
      </c>
      <c r="D1099" s="1">
        <v>41671</v>
      </c>
      <c r="E1099" t="s">
        <v>73</v>
      </c>
      <c r="F1099" t="s">
        <v>4541</v>
      </c>
      <c r="G1099" t="s">
        <v>3766</v>
      </c>
      <c r="H1099" s="2" t="s">
        <v>28</v>
      </c>
      <c r="I1099" s="7"/>
      <c r="J1099" t="s">
        <v>4542</v>
      </c>
      <c r="K1099" t="s">
        <v>902</v>
      </c>
      <c r="L1099" t="s">
        <v>709</v>
      </c>
      <c r="M1099" s="4" t="s">
        <v>68</v>
      </c>
      <c r="N1099" s="2" t="s">
        <v>69</v>
      </c>
      <c r="O1099" t="s">
        <v>1660</v>
      </c>
      <c r="P1099" s="2" t="s">
        <v>117</v>
      </c>
      <c r="Q1099" s="2" t="s">
        <v>168</v>
      </c>
      <c r="R1099" t="s">
        <v>1661</v>
      </c>
      <c r="S1099" s="8">
        <f t="shared" si="34"/>
        <v>1152.9000000000001</v>
      </c>
      <c r="T1099" s="5">
        <v>694.47</v>
      </c>
      <c r="U1099" s="6">
        <v>7</v>
      </c>
      <c r="V1099" s="6">
        <v>0.5</v>
      </c>
      <c r="W1099" s="5">
        <v>-458.43000000000006</v>
      </c>
      <c r="X1099" s="6">
        <v>192.64</v>
      </c>
      <c r="Y1099" s="6">
        <f t="shared" si="35"/>
        <v>-0.66011490777139403</v>
      </c>
      <c r="Z1099" t="s">
        <v>38</v>
      </c>
    </row>
    <row r="1100" spans="1:26" ht="15" customHeight="1" x14ac:dyDescent="0.35">
      <c r="A1100">
        <v>13835</v>
      </c>
      <c r="B1100" t="s">
        <v>4543</v>
      </c>
      <c r="C1100" s="1">
        <v>41628</v>
      </c>
      <c r="D1100" s="1">
        <v>41633</v>
      </c>
      <c r="E1100" t="s">
        <v>40</v>
      </c>
      <c r="F1100" t="s">
        <v>4544</v>
      </c>
      <c r="G1100" t="s">
        <v>4545</v>
      </c>
      <c r="H1100" s="2" t="s">
        <v>28</v>
      </c>
      <c r="I1100" s="7"/>
      <c r="J1100" t="s">
        <v>4546</v>
      </c>
      <c r="K1100" t="s">
        <v>2711</v>
      </c>
      <c r="L1100" t="s">
        <v>176</v>
      </c>
      <c r="M1100" s="4" t="s">
        <v>177</v>
      </c>
      <c r="N1100" s="2" t="s">
        <v>69</v>
      </c>
      <c r="O1100" t="s">
        <v>4547</v>
      </c>
      <c r="P1100" s="2" t="s">
        <v>50</v>
      </c>
      <c r="Q1100" s="2" t="s">
        <v>107</v>
      </c>
      <c r="R1100" t="s">
        <v>4548</v>
      </c>
      <c r="S1100" s="8">
        <f t="shared" si="34"/>
        <v>533.18999999999983</v>
      </c>
      <c r="T1100" s="5">
        <v>874.01999999999987</v>
      </c>
      <c r="U1100" s="6">
        <v>7</v>
      </c>
      <c r="V1100" s="6">
        <v>0</v>
      </c>
      <c r="W1100" s="5">
        <v>340.83</v>
      </c>
      <c r="X1100" s="6">
        <v>192.52</v>
      </c>
      <c r="Y1100" s="6">
        <f t="shared" si="35"/>
        <v>0.38995675156174919</v>
      </c>
      <c r="Z1100" t="s">
        <v>61</v>
      </c>
    </row>
    <row r="1101" spans="1:26" ht="15" customHeight="1" x14ac:dyDescent="0.35">
      <c r="A1101">
        <v>41260</v>
      </c>
      <c r="B1101" t="s">
        <v>4549</v>
      </c>
      <c r="C1101" s="1">
        <v>41481</v>
      </c>
      <c r="D1101" s="1">
        <v>41481</v>
      </c>
      <c r="E1101" t="s">
        <v>73</v>
      </c>
      <c r="F1101" t="s">
        <v>4527</v>
      </c>
      <c r="G1101" t="s">
        <v>4448</v>
      </c>
      <c r="H1101" s="2" t="s">
        <v>28</v>
      </c>
      <c r="I1101" s="7">
        <v>19140</v>
      </c>
      <c r="J1101" t="s">
        <v>447</v>
      </c>
      <c r="K1101" t="s">
        <v>448</v>
      </c>
      <c r="L1101" t="s">
        <v>31</v>
      </c>
      <c r="M1101" s="4" t="s">
        <v>257</v>
      </c>
      <c r="N1101" s="2" t="s">
        <v>33</v>
      </c>
      <c r="O1101" t="s">
        <v>4550</v>
      </c>
      <c r="P1101" s="2" t="s">
        <v>117</v>
      </c>
      <c r="Q1101" s="2" t="s">
        <v>437</v>
      </c>
      <c r="R1101" t="s">
        <v>4551</v>
      </c>
      <c r="S1101" s="8">
        <f t="shared" si="34"/>
        <v>6.7392000000000021</v>
      </c>
      <c r="T1101" s="5">
        <v>10.368000000000002</v>
      </c>
      <c r="U1101" s="6">
        <v>2</v>
      </c>
      <c r="V1101" s="6">
        <v>0.2</v>
      </c>
      <c r="W1101" s="5">
        <v>3.6288</v>
      </c>
      <c r="X1101" s="6">
        <v>2.2400000000000002</v>
      </c>
      <c r="Y1101" s="6">
        <f t="shared" si="35"/>
        <v>0.34999999999999992</v>
      </c>
      <c r="Z1101" t="s">
        <v>38</v>
      </c>
    </row>
    <row r="1102" spans="1:26" ht="15" customHeight="1" x14ac:dyDescent="0.35">
      <c r="A1102">
        <v>37051</v>
      </c>
      <c r="B1102" t="s">
        <v>4552</v>
      </c>
      <c r="C1102" s="1">
        <v>41362</v>
      </c>
      <c r="D1102" s="1">
        <v>41367</v>
      </c>
      <c r="E1102" t="s">
        <v>40</v>
      </c>
      <c r="F1102" t="s">
        <v>4447</v>
      </c>
      <c r="G1102" t="s">
        <v>4448</v>
      </c>
      <c r="H1102" s="2" t="s">
        <v>28</v>
      </c>
      <c r="I1102" s="7">
        <v>22153</v>
      </c>
      <c r="J1102" t="s">
        <v>1532</v>
      </c>
      <c r="K1102" t="s">
        <v>713</v>
      </c>
      <c r="L1102" t="s">
        <v>31</v>
      </c>
      <c r="M1102" s="4" t="s">
        <v>360</v>
      </c>
      <c r="N1102" s="2" t="s">
        <v>33</v>
      </c>
      <c r="O1102" t="s">
        <v>4553</v>
      </c>
      <c r="P1102" s="2" t="s">
        <v>117</v>
      </c>
      <c r="Q1102" s="2" t="s">
        <v>118</v>
      </c>
      <c r="R1102" t="s">
        <v>4554</v>
      </c>
      <c r="S1102" s="8">
        <f t="shared" si="34"/>
        <v>4.1143999999999998</v>
      </c>
      <c r="T1102" s="5">
        <v>5.56</v>
      </c>
      <c r="U1102" s="6">
        <v>2</v>
      </c>
      <c r="V1102" s="6">
        <v>0</v>
      </c>
      <c r="W1102" s="5">
        <v>1.4455999999999998</v>
      </c>
      <c r="X1102" s="6">
        <v>2.0099999999999998</v>
      </c>
      <c r="Y1102" s="6">
        <f t="shared" si="35"/>
        <v>0.25999999999999995</v>
      </c>
      <c r="Z1102" t="s">
        <v>38</v>
      </c>
    </row>
    <row r="1103" spans="1:26" ht="15" customHeight="1" x14ac:dyDescent="0.35">
      <c r="A1103">
        <v>24317</v>
      </c>
      <c r="B1103" t="s">
        <v>4555</v>
      </c>
      <c r="C1103" s="1">
        <v>41664</v>
      </c>
      <c r="D1103" s="1">
        <v>41669</v>
      </c>
      <c r="E1103" t="s">
        <v>98</v>
      </c>
      <c r="F1103" t="s">
        <v>4556</v>
      </c>
      <c r="G1103" t="s">
        <v>484</v>
      </c>
      <c r="H1103" s="2" t="s">
        <v>43</v>
      </c>
      <c r="I1103" s="7"/>
      <c r="J1103" t="s">
        <v>4289</v>
      </c>
      <c r="K1103" t="s">
        <v>4289</v>
      </c>
      <c r="L1103" t="s">
        <v>443</v>
      </c>
      <c r="M1103" s="4" t="s">
        <v>125</v>
      </c>
      <c r="N1103" s="2" t="s">
        <v>48</v>
      </c>
      <c r="O1103" t="s">
        <v>908</v>
      </c>
      <c r="P1103" s="2" t="s">
        <v>50</v>
      </c>
      <c r="Q1103" s="2" t="s">
        <v>107</v>
      </c>
      <c r="R1103" t="s">
        <v>909</v>
      </c>
      <c r="S1103" s="8">
        <f t="shared" si="34"/>
        <v>2114.37</v>
      </c>
      <c r="T1103" s="5">
        <v>3709.2599999999998</v>
      </c>
      <c r="U1103" s="6">
        <v>9</v>
      </c>
      <c r="V1103" s="6">
        <v>0</v>
      </c>
      <c r="W1103" s="5">
        <v>1594.89</v>
      </c>
      <c r="X1103" s="6">
        <v>192.23</v>
      </c>
      <c r="Y1103" s="6">
        <f t="shared" si="35"/>
        <v>0.42997525112825746</v>
      </c>
      <c r="Z1103" t="s">
        <v>61</v>
      </c>
    </row>
    <row r="1104" spans="1:26" ht="15" customHeight="1" x14ac:dyDescent="0.35">
      <c r="A1104">
        <v>32926</v>
      </c>
      <c r="B1104" t="s">
        <v>4557</v>
      </c>
      <c r="C1104" s="1">
        <v>42177</v>
      </c>
      <c r="D1104" s="1">
        <v>42181</v>
      </c>
      <c r="E1104" t="s">
        <v>40</v>
      </c>
      <c r="F1104" t="s">
        <v>4527</v>
      </c>
      <c r="G1104" t="s">
        <v>4448</v>
      </c>
      <c r="H1104" s="2" t="s">
        <v>28</v>
      </c>
      <c r="I1104" s="7">
        <v>44105</v>
      </c>
      <c r="J1104" t="s">
        <v>4558</v>
      </c>
      <c r="K1104" t="s">
        <v>1390</v>
      </c>
      <c r="L1104" t="s">
        <v>31</v>
      </c>
      <c r="M1104" s="4" t="s">
        <v>257</v>
      </c>
      <c r="N1104" s="2" t="s">
        <v>33</v>
      </c>
      <c r="O1104" t="s">
        <v>4559</v>
      </c>
      <c r="P1104" s="2" t="s">
        <v>117</v>
      </c>
      <c r="Q1104" s="2" t="s">
        <v>393</v>
      </c>
      <c r="R1104" t="s">
        <v>4560</v>
      </c>
      <c r="S1104" s="8">
        <f t="shared" si="34"/>
        <v>75.636000000000024</v>
      </c>
      <c r="T1104" s="5">
        <v>41.256000000000007</v>
      </c>
      <c r="U1104" s="6">
        <v>6</v>
      </c>
      <c r="V1104" s="6">
        <v>0.7</v>
      </c>
      <c r="W1104" s="5">
        <v>-34.38000000000001</v>
      </c>
      <c r="X1104" s="6">
        <v>1.93</v>
      </c>
      <c r="Y1104" s="6">
        <f t="shared" si="35"/>
        <v>-0.83333333333333337</v>
      </c>
      <c r="Z1104" t="s">
        <v>61</v>
      </c>
    </row>
    <row r="1105" spans="1:26" ht="15" customHeight="1" x14ac:dyDescent="0.35">
      <c r="A1105">
        <v>21965</v>
      </c>
      <c r="B1105" t="s">
        <v>4561</v>
      </c>
      <c r="C1105" s="1">
        <v>41366</v>
      </c>
      <c r="D1105" s="1">
        <v>41368</v>
      </c>
      <c r="E1105" t="s">
        <v>25</v>
      </c>
      <c r="F1105" t="s">
        <v>4562</v>
      </c>
      <c r="G1105" t="s">
        <v>4563</v>
      </c>
      <c r="H1105" s="2" t="s">
        <v>28</v>
      </c>
      <c r="I1105" s="7"/>
      <c r="J1105" t="s">
        <v>4564</v>
      </c>
      <c r="K1105" t="s">
        <v>765</v>
      </c>
      <c r="L1105" t="s">
        <v>46</v>
      </c>
      <c r="M1105" s="4" t="s">
        <v>47</v>
      </c>
      <c r="N1105" s="2" t="s">
        <v>48</v>
      </c>
      <c r="O1105" t="s">
        <v>683</v>
      </c>
      <c r="P1105" s="2" t="s">
        <v>35</v>
      </c>
      <c r="Q1105" s="2" t="s">
        <v>81</v>
      </c>
      <c r="R1105" t="s">
        <v>684</v>
      </c>
      <c r="S1105" s="8">
        <f t="shared" si="34"/>
        <v>340.9199999999999</v>
      </c>
      <c r="T1105" s="5">
        <v>528.92999999999995</v>
      </c>
      <c r="U1105" s="6">
        <v>2</v>
      </c>
      <c r="V1105" s="6">
        <v>0.1</v>
      </c>
      <c r="W1105" s="5">
        <v>188.01000000000005</v>
      </c>
      <c r="X1105" s="6">
        <v>191.99</v>
      </c>
      <c r="Y1105" s="6">
        <f t="shared" si="35"/>
        <v>0.35545346265101252</v>
      </c>
      <c r="Z1105" t="s">
        <v>53</v>
      </c>
    </row>
    <row r="1106" spans="1:26" ht="15" customHeight="1" x14ac:dyDescent="0.35">
      <c r="A1106">
        <v>26542</v>
      </c>
      <c r="B1106" t="s">
        <v>4565</v>
      </c>
      <c r="C1106" s="1">
        <v>42279</v>
      </c>
      <c r="D1106" s="1">
        <v>42283</v>
      </c>
      <c r="E1106" t="s">
        <v>98</v>
      </c>
      <c r="F1106" t="s">
        <v>4566</v>
      </c>
      <c r="G1106" t="s">
        <v>3685</v>
      </c>
      <c r="H1106" s="2" t="s">
        <v>65</v>
      </c>
      <c r="I1106" s="7"/>
      <c r="J1106" t="s">
        <v>4567</v>
      </c>
      <c r="K1106" t="s">
        <v>374</v>
      </c>
      <c r="L1106" t="s">
        <v>151</v>
      </c>
      <c r="M1106" s="4" t="s">
        <v>152</v>
      </c>
      <c r="N1106" s="2" t="s">
        <v>48</v>
      </c>
      <c r="O1106" t="s">
        <v>1902</v>
      </c>
      <c r="P1106" s="2" t="s">
        <v>50</v>
      </c>
      <c r="Q1106" s="2" t="s">
        <v>107</v>
      </c>
      <c r="R1106" t="s">
        <v>1903</v>
      </c>
      <c r="S1106" s="8">
        <f t="shared" si="34"/>
        <v>1389.6000000000001</v>
      </c>
      <c r="T1106" s="5">
        <v>1828.3500000000001</v>
      </c>
      <c r="U1106" s="6">
        <v>5</v>
      </c>
      <c r="V1106" s="6">
        <v>0</v>
      </c>
      <c r="W1106" s="5">
        <v>438.75</v>
      </c>
      <c r="X1106" s="6">
        <v>191.76</v>
      </c>
      <c r="Y1106" s="6">
        <f t="shared" si="35"/>
        <v>0.23997046517351708</v>
      </c>
      <c r="Z1106" t="s">
        <v>38</v>
      </c>
    </row>
    <row r="1107" spans="1:26" ht="15" customHeight="1" x14ac:dyDescent="0.35">
      <c r="A1107">
        <v>17888</v>
      </c>
      <c r="B1107" t="s">
        <v>4568</v>
      </c>
      <c r="C1107" s="1">
        <v>41784</v>
      </c>
      <c r="D1107" s="1">
        <v>41790</v>
      </c>
      <c r="E1107" t="s">
        <v>98</v>
      </c>
      <c r="F1107" t="s">
        <v>4569</v>
      </c>
      <c r="G1107" t="s">
        <v>2793</v>
      </c>
      <c r="H1107" s="2" t="s">
        <v>65</v>
      </c>
      <c r="I1107" s="7"/>
      <c r="J1107" t="s">
        <v>4570</v>
      </c>
      <c r="K1107" t="s">
        <v>160</v>
      </c>
      <c r="L1107" t="s">
        <v>161</v>
      </c>
      <c r="M1107" s="4" t="s">
        <v>68</v>
      </c>
      <c r="N1107" s="2" t="s">
        <v>69</v>
      </c>
      <c r="O1107" t="s">
        <v>4571</v>
      </c>
      <c r="P1107" s="2" t="s">
        <v>50</v>
      </c>
      <c r="Q1107" s="2" t="s">
        <v>107</v>
      </c>
      <c r="R1107" t="s">
        <v>4572</v>
      </c>
      <c r="S1107" s="8">
        <f t="shared" si="34"/>
        <v>1355.6399999999999</v>
      </c>
      <c r="T1107" s="5">
        <v>1487.808</v>
      </c>
      <c r="U1107" s="6">
        <v>4</v>
      </c>
      <c r="V1107" s="6">
        <v>0.1</v>
      </c>
      <c r="W1107" s="5">
        <v>132.16800000000001</v>
      </c>
      <c r="X1107" s="6">
        <v>191.65</v>
      </c>
      <c r="Y1107" s="6">
        <f t="shared" si="35"/>
        <v>8.8834043102335794E-2</v>
      </c>
      <c r="Z1107" t="s">
        <v>170</v>
      </c>
    </row>
    <row r="1108" spans="1:26" ht="15" customHeight="1" x14ac:dyDescent="0.35">
      <c r="A1108">
        <v>15069</v>
      </c>
      <c r="B1108" t="s">
        <v>4573</v>
      </c>
      <c r="C1108" s="1">
        <v>42080</v>
      </c>
      <c r="D1108" s="1">
        <v>42084</v>
      </c>
      <c r="E1108" t="s">
        <v>40</v>
      </c>
      <c r="F1108" t="s">
        <v>4574</v>
      </c>
      <c r="G1108" t="s">
        <v>4575</v>
      </c>
      <c r="H1108" s="2" t="s">
        <v>65</v>
      </c>
      <c r="I1108" s="7"/>
      <c r="J1108" t="s">
        <v>544</v>
      </c>
      <c r="K1108" t="s">
        <v>545</v>
      </c>
      <c r="L1108" t="s">
        <v>67</v>
      </c>
      <c r="M1108" s="4" t="s">
        <v>68</v>
      </c>
      <c r="N1108" s="2" t="s">
        <v>69</v>
      </c>
      <c r="O1108" t="s">
        <v>4576</v>
      </c>
      <c r="P1108" s="2" t="s">
        <v>35</v>
      </c>
      <c r="Q1108" s="2" t="s">
        <v>81</v>
      </c>
      <c r="R1108" t="s">
        <v>4577</v>
      </c>
      <c r="S1108" s="8">
        <f t="shared" si="34"/>
        <v>823.67999999999984</v>
      </c>
      <c r="T1108" s="5">
        <v>1029.5999999999999</v>
      </c>
      <c r="U1108" s="6">
        <v>8</v>
      </c>
      <c r="V1108" s="6">
        <v>0</v>
      </c>
      <c r="W1108" s="5">
        <v>205.92000000000002</v>
      </c>
      <c r="X1108" s="6">
        <v>191.64</v>
      </c>
      <c r="Y1108" s="6">
        <f t="shared" si="35"/>
        <v>0.20000000000000004</v>
      </c>
      <c r="Z1108" t="s">
        <v>38</v>
      </c>
    </row>
    <row r="1109" spans="1:26" ht="15" customHeight="1" x14ac:dyDescent="0.35">
      <c r="A1109">
        <v>29617</v>
      </c>
      <c r="B1109" t="s">
        <v>4578</v>
      </c>
      <c r="C1109" s="1">
        <v>42290</v>
      </c>
      <c r="D1109" s="1">
        <v>42295</v>
      </c>
      <c r="E1109" t="s">
        <v>98</v>
      </c>
      <c r="F1109" t="s">
        <v>4579</v>
      </c>
      <c r="G1109" t="s">
        <v>4580</v>
      </c>
      <c r="H1109" s="2" t="s">
        <v>43</v>
      </c>
      <c r="I1109" s="7"/>
      <c r="J1109" t="s">
        <v>4581</v>
      </c>
      <c r="K1109" t="s">
        <v>3428</v>
      </c>
      <c r="L1109" t="s">
        <v>331</v>
      </c>
      <c r="M1109" s="4" t="s">
        <v>332</v>
      </c>
      <c r="N1109" s="2" t="s">
        <v>48</v>
      </c>
      <c r="O1109" t="s">
        <v>4481</v>
      </c>
      <c r="P1109" s="2" t="s">
        <v>117</v>
      </c>
      <c r="Q1109" s="2" t="s">
        <v>168</v>
      </c>
      <c r="R1109" t="s">
        <v>4482</v>
      </c>
      <c r="S1109" s="8">
        <f t="shared" si="34"/>
        <v>920.63999999999987</v>
      </c>
      <c r="T1109" s="5">
        <v>1317.3095999999998</v>
      </c>
      <c r="U1109" s="6">
        <v>8</v>
      </c>
      <c r="V1109" s="6">
        <v>0.17</v>
      </c>
      <c r="W1109" s="5">
        <v>396.6696</v>
      </c>
      <c r="X1109" s="6">
        <v>191.58</v>
      </c>
      <c r="Y1109" s="6">
        <f t="shared" si="35"/>
        <v>0.30112101209920589</v>
      </c>
      <c r="Z1109" t="s">
        <v>38</v>
      </c>
    </row>
    <row r="1110" spans="1:26" ht="15" customHeight="1" x14ac:dyDescent="0.35">
      <c r="A1110">
        <v>29568</v>
      </c>
      <c r="B1110" t="s">
        <v>4582</v>
      </c>
      <c r="C1110" s="1">
        <v>41623</v>
      </c>
      <c r="D1110" s="1">
        <v>41627</v>
      </c>
      <c r="E1110" t="s">
        <v>98</v>
      </c>
      <c r="F1110" t="s">
        <v>4583</v>
      </c>
      <c r="G1110" t="s">
        <v>2051</v>
      </c>
      <c r="H1110" s="2" t="s">
        <v>28</v>
      </c>
      <c r="I1110" s="7"/>
      <c r="J1110" t="s">
        <v>4584</v>
      </c>
      <c r="K1110" t="s">
        <v>1841</v>
      </c>
      <c r="L1110" t="s">
        <v>266</v>
      </c>
      <c r="M1110" s="4" t="s">
        <v>125</v>
      </c>
      <c r="N1110" s="2" t="s">
        <v>48</v>
      </c>
      <c r="O1110" t="s">
        <v>4585</v>
      </c>
      <c r="P1110" s="2" t="s">
        <v>117</v>
      </c>
      <c r="Q1110" s="2" t="s">
        <v>154</v>
      </c>
      <c r="R1110" t="s">
        <v>4586</v>
      </c>
      <c r="S1110" s="8">
        <f t="shared" si="34"/>
        <v>1689.2399999999998</v>
      </c>
      <c r="T1110" s="5">
        <v>1987.3199999999997</v>
      </c>
      <c r="U1110" s="6">
        <v>4</v>
      </c>
      <c r="V1110" s="6">
        <v>0</v>
      </c>
      <c r="W1110" s="5">
        <v>298.08</v>
      </c>
      <c r="X1110" s="6">
        <v>191.29</v>
      </c>
      <c r="Y1110" s="6">
        <f t="shared" si="35"/>
        <v>0.14999094257593143</v>
      </c>
      <c r="Z1110" t="s">
        <v>61</v>
      </c>
    </row>
    <row r="1111" spans="1:26" ht="15" customHeight="1" x14ac:dyDescent="0.35">
      <c r="A1111">
        <v>24255</v>
      </c>
      <c r="B1111" t="s">
        <v>4587</v>
      </c>
      <c r="C1111" s="1">
        <v>41594</v>
      </c>
      <c r="D1111" s="1">
        <v>41595</v>
      </c>
      <c r="E1111" t="s">
        <v>25</v>
      </c>
      <c r="F1111" t="s">
        <v>4588</v>
      </c>
      <c r="G1111" t="s">
        <v>1087</v>
      </c>
      <c r="H1111" s="2" t="s">
        <v>43</v>
      </c>
      <c r="I1111" s="7"/>
      <c r="J1111" t="s">
        <v>590</v>
      </c>
      <c r="K1111" t="s">
        <v>591</v>
      </c>
      <c r="L1111" t="s">
        <v>331</v>
      </c>
      <c r="M1111" s="4" t="s">
        <v>332</v>
      </c>
      <c r="N1111" s="2" t="s">
        <v>48</v>
      </c>
      <c r="O1111" t="s">
        <v>126</v>
      </c>
      <c r="P1111" s="2" t="s">
        <v>50</v>
      </c>
      <c r="Q1111" s="2" t="s">
        <v>104</v>
      </c>
      <c r="R1111" t="s">
        <v>127</v>
      </c>
      <c r="S1111" s="8">
        <f t="shared" si="34"/>
        <v>2387.16</v>
      </c>
      <c r="T1111" s="5">
        <v>1471.1156999999998</v>
      </c>
      <c r="U1111" s="6">
        <v>3</v>
      </c>
      <c r="V1111" s="6">
        <v>0.47000000000000003</v>
      </c>
      <c r="W1111" s="5">
        <v>-916.04430000000002</v>
      </c>
      <c r="X1111" s="6">
        <v>191.26</v>
      </c>
      <c r="Y1111" s="6">
        <f t="shared" si="35"/>
        <v>-0.6226867811960678</v>
      </c>
      <c r="Z1111" t="s">
        <v>61</v>
      </c>
    </row>
    <row r="1112" spans="1:26" ht="15" customHeight="1" x14ac:dyDescent="0.35">
      <c r="A1112">
        <v>6006</v>
      </c>
      <c r="B1112" t="s">
        <v>4589</v>
      </c>
      <c r="C1112" s="1">
        <v>40913</v>
      </c>
      <c r="D1112" s="1">
        <v>40917</v>
      </c>
      <c r="E1112" t="s">
        <v>98</v>
      </c>
      <c r="F1112" t="s">
        <v>4590</v>
      </c>
      <c r="G1112" t="s">
        <v>4591</v>
      </c>
      <c r="H1112" s="2" t="s">
        <v>28</v>
      </c>
      <c r="I1112" s="7"/>
      <c r="J1112" t="s">
        <v>4592</v>
      </c>
      <c r="K1112" t="s">
        <v>4593</v>
      </c>
      <c r="L1112" t="s">
        <v>227</v>
      </c>
      <c r="M1112" s="4" t="s">
        <v>228</v>
      </c>
      <c r="N1112" s="2" t="s">
        <v>143</v>
      </c>
      <c r="O1112" t="s">
        <v>4594</v>
      </c>
      <c r="P1112" s="2" t="s">
        <v>117</v>
      </c>
      <c r="Q1112" s="2" t="s">
        <v>154</v>
      </c>
      <c r="R1112" t="s">
        <v>4595</v>
      </c>
      <c r="S1112" s="8">
        <f t="shared" si="34"/>
        <v>2029.44</v>
      </c>
      <c r="T1112" s="5">
        <v>3028.8</v>
      </c>
      <c r="U1112" s="6">
        <v>8</v>
      </c>
      <c r="V1112" s="6">
        <v>0</v>
      </c>
      <c r="W1112" s="5">
        <v>999.36</v>
      </c>
      <c r="X1112" s="6">
        <v>191.20099999999999</v>
      </c>
      <c r="Y1112" s="6">
        <f t="shared" si="35"/>
        <v>0.3299524564183835</v>
      </c>
      <c r="Z1112" t="s">
        <v>61</v>
      </c>
    </row>
    <row r="1113" spans="1:26" ht="15" customHeight="1" x14ac:dyDescent="0.35">
      <c r="A1113">
        <v>20149</v>
      </c>
      <c r="B1113" t="s">
        <v>4596</v>
      </c>
      <c r="C1113" s="1">
        <v>41025</v>
      </c>
      <c r="D1113" s="1">
        <v>41031</v>
      </c>
      <c r="E1113" t="s">
        <v>98</v>
      </c>
      <c r="F1113" t="s">
        <v>4597</v>
      </c>
      <c r="G1113" t="s">
        <v>4598</v>
      </c>
      <c r="H1113" s="2" t="s">
        <v>28</v>
      </c>
      <c r="I1113" s="7"/>
      <c r="J1113" t="s">
        <v>906</v>
      </c>
      <c r="K1113" t="s">
        <v>907</v>
      </c>
      <c r="L1113" t="s">
        <v>161</v>
      </c>
      <c r="M1113" s="4" t="s">
        <v>68</v>
      </c>
      <c r="N1113" s="2" t="s">
        <v>69</v>
      </c>
      <c r="O1113" t="s">
        <v>979</v>
      </c>
      <c r="P1113" s="2" t="s">
        <v>50</v>
      </c>
      <c r="Q1113" s="2" t="s">
        <v>51</v>
      </c>
      <c r="R1113" t="s">
        <v>980</v>
      </c>
      <c r="S1113" s="8">
        <f t="shared" si="34"/>
        <v>1161.1199999999999</v>
      </c>
      <c r="T1113" s="5">
        <v>1713.0959999999998</v>
      </c>
      <c r="U1113" s="6">
        <v>4</v>
      </c>
      <c r="V1113" s="6">
        <v>0.1</v>
      </c>
      <c r="W1113" s="5">
        <v>551.976</v>
      </c>
      <c r="X1113" s="6">
        <v>191.2</v>
      </c>
      <c r="Y1113" s="6">
        <f t="shared" si="35"/>
        <v>0.32220961347174942</v>
      </c>
      <c r="Z1113" t="s">
        <v>61</v>
      </c>
    </row>
    <row r="1114" spans="1:26" ht="15" customHeight="1" x14ac:dyDescent="0.35">
      <c r="A1114">
        <v>13652</v>
      </c>
      <c r="B1114" t="s">
        <v>4599</v>
      </c>
      <c r="C1114" s="1">
        <v>41377</v>
      </c>
      <c r="D1114" s="1">
        <v>41382</v>
      </c>
      <c r="E1114" t="s">
        <v>40</v>
      </c>
      <c r="F1114" t="s">
        <v>4600</v>
      </c>
      <c r="G1114" t="s">
        <v>1777</v>
      </c>
      <c r="H1114" s="2" t="s">
        <v>28</v>
      </c>
      <c r="I1114" s="7"/>
      <c r="J1114" t="s">
        <v>4601</v>
      </c>
      <c r="K1114" t="s">
        <v>1416</v>
      </c>
      <c r="L1114" t="s">
        <v>161</v>
      </c>
      <c r="M1114" s="4" t="s">
        <v>68</v>
      </c>
      <c r="N1114" s="2" t="s">
        <v>69</v>
      </c>
      <c r="O1114" t="s">
        <v>2415</v>
      </c>
      <c r="P1114" s="2" t="s">
        <v>50</v>
      </c>
      <c r="Q1114" s="2" t="s">
        <v>51</v>
      </c>
      <c r="R1114" t="s">
        <v>2416</v>
      </c>
      <c r="S1114" s="8">
        <f t="shared" si="34"/>
        <v>1370.52</v>
      </c>
      <c r="T1114" s="5">
        <v>1245.8609999999999</v>
      </c>
      <c r="U1114" s="6">
        <v>3</v>
      </c>
      <c r="V1114" s="6">
        <v>0.1</v>
      </c>
      <c r="W1114" s="5">
        <v>-124.65900000000001</v>
      </c>
      <c r="X1114" s="6">
        <v>190.96</v>
      </c>
      <c r="Y1114" s="6">
        <f t="shared" si="35"/>
        <v>-0.10005851375073144</v>
      </c>
      <c r="Z1114" t="s">
        <v>38</v>
      </c>
    </row>
    <row r="1115" spans="1:26" ht="15" customHeight="1" x14ac:dyDescent="0.35">
      <c r="A1115">
        <v>25857</v>
      </c>
      <c r="B1115" t="s">
        <v>4602</v>
      </c>
      <c r="C1115" s="1">
        <v>41435</v>
      </c>
      <c r="D1115" s="1">
        <v>41442</v>
      </c>
      <c r="E1115" t="s">
        <v>98</v>
      </c>
      <c r="F1115" t="s">
        <v>3587</v>
      </c>
      <c r="G1115" t="s">
        <v>1431</v>
      </c>
      <c r="H1115" s="2" t="s">
        <v>28</v>
      </c>
      <c r="I1115" s="7"/>
      <c r="J1115" t="s">
        <v>3588</v>
      </c>
      <c r="K1115" t="s">
        <v>591</v>
      </c>
      <c r="L1115" t="s">
        <v>331</v>
      </c>
      <c r="M1115" s="4" t="s">
        <v>332</v>
      </c>
      <c r="N1115" s="2" t="s">
        <v>48</v>
      </c>
      <c r="O1115" t="s">
        <v>1846</v>
      </c>
      <c r="P1115" s="2" t="s">
        <v>50</v>
      </c>
      <c r="Q1115" s="2" t="s">
        <v>104</v>
      </c>
      <c r="R1115" t="s">
        <v>1847</v>
      </c>
      <c r="S1115" s="8">
        <f t="shared" si="34"/>
        <v>2266.1999999999998</v>
      </c>
      <c r="T1115" s="5">
        <v>2266.1475</v>
      </c>
      <c r="U1115" s="6">
        <v>5</v>
      </c>
      <c r="V1115" s="6">
        <v>0.47000000000000003</v>
      </c>
      <c r="W1115" s="5">
        <v>-5.2500000000009095E-2</v>
      </c>
      <c r="X1115" s="6">
        <v>190.79</v>
      </c>
      <c r="Y1115" s="6">
        <f t="shared" si="35"/>
        <v>-2.3167070987219101E-5</v>
      </c>
      <c r="Z1115" t="s">
        <v>61</v>
      </c>
    </row>
    <row r="1116" spans="1:26" ht="15" customHeight="1" x14ac:dyDescent="0.35">
      <c r="A1116">
        <v>19916</v>
      </c>
      <c r="B1116" t="s">
        <v>2599</v>
      </c>
      <c r="C1116" s="1">
        <v>41668</v>
      </c>
      <c r="D1116" s="1">
        <v>41670</v>
      </c>
      <c r="E1116" t="s">
        <v>40</v>
      </c>
      <c r="F1116" t="s">
        <v>1018</v>
      </c>
      <c r="G1116" t="s">
        <v>1019</v>
      </c>
      <c r="H1116" s="2" t="s">
        <v>28</v>
      </c>
      <c r="I1116" s="7"/>
      <c r="J1116" t="s">
        <v>953</v>
      </c>
      <c r="K1116" t="s">
        <v>953</v>
      </c>
      <c r="L1116" t="s">
        <v>481</v>
      </c>
      <c r="M1116" s="4" t="s">
        <v>177</v>
      </c>
      <c r="N1116" s="2" t="s">
        <v>69</v>
      </c>
      <c r="O1116" t="s">
        <v>1583</v>
      </c>
      <c r="P1116" s="2" t="s">
        <v>117</v>
      </c>
      <c r="Q1116" s="2" t="s">
        <v>168</v>
      </c>
      <c r="R1116" t="s">
        <v>1584</v>
      </c>
      <c r="S1116" s="8">
        <f t="shared" si="34"/>
        <v>975.03000000000009</v>
      </c>
      <c r="T1116" s="5">
        <v>886.22100000000012</v>
      </c>
      <c r="U1116" s="6">
        <v>7</v>
      </c>
      <c r="V1116" s="6">
        <v>0.1</v>
      </c>
      <c r="W1116" s="5">
        <v>-88.809000000000012</v>
      </c>
      <c r="X1116" s="6">
        <v>190.71</v>
      </c>
      <c r="Y1116" s="6">
        <f t="shared" si="35"/>
        <v>-0.10021089547641052</v>
      </c>
      <c r="Z1116" t="s">
        <v>38</v>
      </c>
    </row>
    <row r="1117" spans="1:26" ht="15" customHeight="1" x14ac:dyDescent="0.35">
      <c r="A1117">
        <v>16980</v>
      </c>
      <c r="B1117" t="s">
        <v>4603</v>
      </c>
      <c r="C1117" s="1">
        <v>41828</v>
      </c>
      <c r="D1117" s="1">
        <v>41830</v>
      </c>
      <c r="E1117" t="s">
        <v>40</v>
      </c>
      <c r="F1117" t="s">
        <v>4604</v>
      </c>
      <c r="G1117" t="s">
        <v>353</v>
      </c>
      <c r="H1117" s="2" t="s">
        <v>28</v>
      </c>
      <c r="I1117" s="7"/>
      <c r="J1117" t="s">
        <v>2201</v>
      </c>
      <c r="K1117" t="s">
        <v>2202</v>
      </c>
      <c r="L1117" t="s">
        <v>176</v>
      </c>
      <c r="M1117" s="4" t="s">
        <v>177</v>
      </c>
      <c r="N1117" s="2" t="s">
        <v>69</v>
      </c>
      <c r="O1117" t="s">
        <v>456</v>
      </c>
      <c r="P1117" s="2" t="s">
        <v>35</v>
      </c>
      <c r="Q1117" s="2" t="s">
        <v>36</v>
      </c>
      <c r="R1117" t="s">
        <v>457</v>
      </c>
      <c r="S1117" s="8">
        <f t="shared" si="34"/>
        <v>4159.8900000000003</v>
      </c>
      <c r="T1117" s="5">
        <v>2683.8</v>
      </c>
      <c r="U1117" s="6">
        <v>7</v>
      </c>
      <c r="V1117" s="6">
        <v>0.4</v>
      </c>
      <c r="W1117" s="5">
        <v>-1476.0900000000001</v>
      </c>
      <c r="X1117" s="6">
        <v>190.6</v>
      </c>
      <c r="Y1117" s="6">
        <f t="shared" si="35"/>
        <v>-0.55000000000000004</v>
      </c>
      <c r="Z1117" t="s">
        <v>38</v>
      </c>
    </row>
    <row r="1118" spans="1:26" ht="15" customHeight="1" x14ac:dyDescent="0.35">
      <c r="A1118">
        <v>13114</v>
      </c>
      <c r="B1118" t="s">
        <v>4605</v>
      </c>
      <c r="C1118" s="1">
        <v>41794</v>
      </c>
      <c r="D1118" s="1">
        <v>41798</v>
      </c>
      <c r="E1118" t="s">
        <v>98</v>
      </c>
      <c r="F1118" t="s">
        <v>4606</v>
      </c>
      <c r="G1118" t="s">
        <v>4607</v>
      </c>
      <c r="H1118" s="2" t="s">
        <v>65</v>
      </c>
      <c r="I1118" s="7"/>
      <c r="J1118" t="s">
        <v>4608</v>
      </c>
      <c r="K1118" t="s">
        <v>160</v>
      </c>
      <c r="L1118" t="s">
        <v>161</v>
      </c>
      <c r="M1118" s="4" t="s">
        <v>68</v>
      </c>
      <c r="N1118" s="2" t="s">
        <v>69</v>
      </c>
      <c r="O1118" t="s">
        <v>766</v>
      </c>
      <c r="P1118" s="2" t="s">
        <v>35</v>
      </c>
      <c r="Q1118" s="2" t="s">
        <v>81</v>
      </c>
      <c r="R1118" t="s">
        <v>767</v>
      </c>
      <c r="S1118" s="8">
        <f t="shared" si="34"/>
        <v>1911.06</v>
      </c>
      <c r="T1118" s="5">
        <v>2752.8525</v>
      </c>
      <c r="U1118" s="6">
        <v>9</v>
      </c>
      <c r="V1118" s="6">
        <v>0.15</v>
      </c>
      <c r="W1118" s="5">
        <v>841.7924999999999</v>
      </c>
      <c r="X1118" s="6">
        <v>190.51</v>
      </c>
      <c r="Y1118" s="6">
        <f t="shared" si="35"/>
        <v>0.30578917686290852</v>
      </c>
      <c r="Z1118" t="s">
        <v>61</v>
      </c>
    </row>
    <row r="1119" spans="1:26" ht="15" customHeight="1" x14ac:dyDescent="0.35">
      <c r="A1119">
        <v>13985</v>
      </c>
      <c r="B1119" t="s">
        <v>4609</v>
      </c>
      <c r="C1119" s="1">
        <v>41241</v>
      </c>
      <c r="D1119" s="1">
        <v>41248</v>
      </c>
      <c r="E1119" t="s">
        <v>98</v>
      </c>
      <c r="F1119" t="s">
        <v>4610</v>
      </c>
      <c r="G1119" t="s">
        <v>1652</v>
      </c>
      <c r="H1119" s="2" t="s">
        <v>65</v>
      </c>
      <c r="I1119" s="7"/>
      <c r="J1119" t="s">
        <v>4611</v>
      </c>
      <c r="K1119" t="s">
        <v>688</v>
      </c>
      <c r="L1119" t="s">
        <v>161</v>
      </c>
      <c r="M1119" s="4" t="s">
        <v>68</v>
      </c>
      <c r="N1119" s="2" t="s">
        <v>69</v>
      </c>
      <c r="O1119" t="s">
        <v>2643</v>
      </c>
      <c r="P1119" s="2" t="s">
        <v>35</v>
      </c>
      <c r="Q1119" s="2" t="s">
        <v>81</v>
      </c>
      <c r="R1119" t="s">
        <v>2644</v>
      </c>
      <c r="S1119" s="8">
        <f t="shared" si="34"/>
        <v>1035.54</v>
      </c>
      <c r="T1119" s="5">
        <v>1629.7559999999999</v>
      </c>
      <c r="U1119" s="6">
        <v>6</v>
      </c>
      <c r="V1119" s="6">
        <v>0.15</v>
      </c>
      <c r="W1119" s="5">
        <v>594.21599999999989</v>
      </c>
      <c r="X1119" s="6">
        <v>190.42</v>
      </c>
      <c r="Y1119" s="6">
        <f t="shared" si="35"/>
        <v>0.36460427205054002</v>
      </c>
      <c r="Z1119" t="s">
        <v>170</v>
      </c>
    </row>
    <row r="1120" spans="1:26" ht="15" customHeight="1" x14ac:dyDescent="0.35">
      <c r="A1120">
        <v>25176</v>
      </c>
      <c r="B1120" t="s">
        <v>4612</v>
      </c>
      <c r="C1120" s="1">
        <v>42287</v>
      </c>
      <c r="D1120" s="1">
        <v>42289</v>
      </c>
      <c r="E1120" t="s">
        <v>40</v>
      </c>
      <c r="F1120" t="s">
        <v>4613</v>
      </c>
      <c r="G1120" t="s">
        <v>4614</v>
      </c>
      <c r="H1120" s="2" t="s">
        <v>43</v>
      </c>
      <c r="I1120" s="7"/>
      <c r="J1120" t="s">
        <v>4615</v>
      </c>
      <c r="K1120" t="s">
        <v>4616</v>
      </c>
      <c r="L1120" t="s">
        <v>631</v>
      </c>
      <c r="M1120" s="4" t="s">
        <v>332</v>
      </c>
      <c r="N1120" s="2" t="s">
        <v>48</v>
      </c>
      <c r="O1120" t="s">
        <v>979</v>
      </c>
      <c r="P1120" s="2" t="s">
        <v>50</v>
      </c>
      <c r="Q1120" s="2" t="s">
        <v>51</v>
      </c>
      <c r="R1120" t="s">
        <v>980</v>
      </c>
      <c r="S1120" s="8">
        <f t="shared" si="34"/>
        <v>1085.0399999999995</v>
      </c>
      <c r="T1120" s="5">
        <v>1070.6849999999997</v>
      </c>
      <c r="U1120" s="6">
        <v>3</v>
      </c>
      <c r="V1120" s="6">
        <v>0.25</v>
      </c>
      <c r="W1120" s="5">
        <v>-14.354999999999905</v>
      </c>
      <c r="X1120" s="6">
        <v>190.41</v>
      </c>
      <c r="Y1120" s="6">
        <f t="shared" si="35"/>
        <v>-1.3407304669440507E-2</v>
      </c>
      <c r="Z1120" t="s">
        <v>38</v>
      </c>
    </row>
    <row r="1121" spans="1:26" ht="15" customHeight="1" x14ac:dyDescent="0.35">
      <c r="A1121">
        <v>21553</v>
      </c>
      <c r="B1121" t="s">
        <v>4204</v>
      </c>
      <c r="C1121" s="1">
        <v>42089</v>
      </c>
      <c r="D1121" s="1">
        <v>42092</v>
      </c>
      <c r="E1121" t="s">
        <v>40</v>
      </c>
      <c r="F1121" t="s">
        <v>4205</v>
      </c>
      <c r="G1121" t="s">
        <v>4206</v>
      </c>
      <c r="H1121" s="2" t="s">
        <v>28</v>
      </c>
      <c r="I1121" s="7"/>
      <c r="J1121" t="s">
        <v>1369</v>
      </c>
      <c r="K1121" t="s">
        <v>1122</v>
      </c>
      <c r="L1121" t="s">
        <v>151</v>
      </c>
      <c r="M1121" s="4" t="s">
        <v>152</v>
      </c>
      <c r="N1121" s="2" t="s">
        <v>48</v>
      </c>
      <c r="O1121" t="s">
        <v>3467</v>
      </c>
      <c r="P1121" s="2" t="s">
        <v>50</v>
      </c>
      <c r="Q1121" s="2" t="s">
        <v>104</v>
      </c>
      <c r="R1121" t="s">
        <v>3468</v>
      </c>
      <c r="S1121" s="8">
        <f t="shared" si="34"/>
        <v>1341.4799999999998</v>
      </c>
      <c r="T1121" s="5">
        <v>1444.5479999999998</v>
      </c>
      <c r="U1121" s="6">
        <v>4</v>
      </c>
      <c r="V1121" s="6">
        <v>0.3</v>
      </c>
      <c r="W1121" s="5">
        <v>103.06799999999998</v>
      </c>
      <c r="X1121" s="6">
        <v>190.28</v>
      </c>
      <c r="Y1121" s="6">
        <f t="shared" si="35"/>
        <v>7.1349654009420241E-2</v>
      </c>
      <c r="Z1121" t="s">
        <v>38</v>
      </c>
    </row>
    <row r="1122" spans="1:26" ht="15" customHeight="1" x14ac:dyDescent="0.35">
      <c r="A1122">
        <v>19544</v>
      </c>
      <c r="B1122" t="s">
        <v>4617</v>
      </c>
      <c r="C1122" s="1">
        <v>41458</v>
      </c>
      <c r="D1122" s="1">
        <v>41461</v>
      </c>
      <c r="E1122" t="s">
        <v>25</v>
      </c>
      <c r="F1122" t="s">
        <v>1407</v>
      </c>
      <c r="G1122" t="s">
        <v>1408</v>
      </c>
      <c r="H1122" s="2" t="s">
        <v>28</v>
      </c>
      <c r="I1122" s="7"/>
      <c r="J1122" t="s">
        <v>4618</v>
      </c>
      <c r="K1122" t="s">
        <v>564</v>
      </c>
      <c r="L1122" t="s">
        <v>161</v>
      </c>
      <c r="M1122" s="4" t="s">
        <v>68</v>
      </c>
      <c r="N1122" s="2" t="s">
        <v>69</v>
      </c>
      <c r="O1122" t="s">
        <v>4619</v>
      </c>
      <c r="P1122" s="2" t="s">
        <v>50</v>
      </c>
      <c r="Q1122" s="2" t="s">
        <v>107</v>
      </c>
      <c r="R1122" t="s">
        <v>4620</v>
      </c>
      <c r="S1122" s="8">
        <f t="shared" si="34"/>
        <v>937.44</v>
      </c>
      <c r="T1122" s="5">
        <v>907.01100000000008</v>
      </c>
      <c r="U1122" s="6">
        <v>7</v>
      </c>
      <c r="V1122" s="6">
        <v>0.1</v>
      </c>
      <c r="W1122" s="5">
        <v>-30.428999999999988</v>
      </c>
      <c r="X1122" s="6">
        <v>190.15</v>
      </c>
      <c r="Y1122" s="6">
        <f t="shared" si="35"/>
        <v>-3.3548655969993735E-2</v>
      </c>
      <c r="Z1122" t="s">
        <v>53</v>
      </c>
    </row>
    <row r="1123" spans="1:26" ht="15" customHeight="1" x14ac:dyDescent="0.35">
      <c r="A1123">
        <v>4855</v>
      </c>
      <c r="B1123" t="s">
        <v>4621</v>
      </c>
      <c r="C1123" s="1">
        <v>41187</v>
      </c>
      <c r="D1123" s="1">
        <v>41189</v>
      </c>
      <c r="E1123" t="s">
        <v>40</v>
      </c>
      <c r="F1123" t="s">
        <v>4622</v>
      </c>
      <c r="G1123" t="s">
        <v>4623</v>
      </c>
      <c r="H1123" s="2" t="s">
        <v>43</v>
      </c>
      <c r="I1123" s="7"/>
      <c r="J1123" t="s">
        <v>4624</v>
      </c>
      <c r="K1123" t="s">
        <v>140</v>
      </c>
      <c r="L1123" t="s">
        <v>141</v>
      </c>
      <c r="M1123" s="4" t="s">
        <v>142</v>
      </c>
      <c r="N1123" s="2" t="s">
        <v>143</v>
      </c>
      <c r="O1123" t="s">
        <v>375</v>
      </c>
      <c r="P1123" s="2" t="s">
        <v>50</v>
      </c>
      <c r="Q1123" s="2" t="s">
        <v>51</v>
      </c>
      <c r="R1123" t="s">
        <v>376</v>
      </c>
      <c r="S1123" s="8">
        <f t="shared" si="34"/>
        <v>1224.1599999999996</v>
      </c>
      <c r="T1123" s="5">
        <v>2147.5999999999995</v>
      </c>
      <c r="U1123" s="6">
        <v>7</v>
      </c>
      <c r="V1123" s="6">
        <v>0</v>
      </c>
      <c r="W1123" s="5">
        <v>923.43999999999983</v>
      </c>
      <c r="X1123" s="6">
        <v>190.07900000000001</v>
      </c>
      <c r="Y1123" s="6">
        <f t="shared" si="35"/>
        <v>0.42998696219035204</v>
      </c>
      <c r="Z1123" t="s">
        <v>61</v>
      </c>
    </row>
    <row r="1124" spans="1:26" ht="15" customHeight="1" x14ac:dyDescent="0.35">
      <c r="A1124">
        <v>47773</v>
      </c>
      <c r="B1124" t="s">
        <v>4625</v>
      </c>
      <c r="C1124" s="1">
        <v>42218</v>
      </c>
      <c r="D1124" s="1">
        <v>42218</v>
      </c>
      <c r="E1124" t="s">
        <v>73</v>
      </c>
      <c r="F1124" t="s">
        <v>4626</v>
      </c>
      <c r="G1124" t="s">
        <v>491</v>
      </c>
      <c r="H1124" s="2" t="s">
        <v>65</v>
      </c>
      <c r="I1124" s="7"/>
      <c r="J1124" t="s">
        <v>4627</v>
      </c>
      <c r="K1124" t="s">
        <v>4628</v>
      </c>
      <c r="L1124" t="s">
        <v>571</v>
      </c>
      <c r="M1124" s="4" t="s">
        <v>572</v>
      </c>
      <c r="N1124" s="2" t="s">
        <v>79</v>
      </c>
      <c r="O1124" t="s">
        <v>1439</v>
      </c>
      <c r="P1124" s="2" t="s">
        <v>50</v>
      </c>
      <c r="Q1124" s="2" t="s">
        <v>107</v>
      </c>
      <c r="R1124" t="s">
        <v>1440</v>
      </c>
      <c r="S1124" s="8">
        <f t="shared" si="34"/>
        <v>666.18</v>
      </c>
      <c r="T1124" s="5">
        <v>822.42</v>
      </c>
      <c r="U1124" s="6">
        <v>2</v>
      </c>
      <c r="V1124" s="6">
        <v>0</v>
      </c>
      <c r="W1124" s="5">
        <v>156.24</v>
      </c>
      <c r="X1124" s="6">
        <v>190.03</v>
      </c>
      <c r="Y1124" s="6">
        <f t="shared" si="35"/>
        <v>0.18997592471000221</v>
      </c>
      <c r="Z1124" t="s">
        <v>38</v>
      </c>
    </row>
    <row r="1125" spans="1:26" ht="15" customHeight="1" x14ac:dyDescent="0.35">
      <c r="A1125">
        <v>30185</v>
      </c>
      <c r="B1125" t="s">
        <v>4629</v>
      </c>
      <c r="C1125" s="1">
        <v>41404</v>
      </c>
      <c r="D1125" s="1">
        <v>41406</v>
      </c>
      <c r="E1125" t="s">
        <v>40</v>
      </c>
      <c r="F1125" t="s">
        <v>4630</v>
      </c>
      <c r="G1125" t="s">
        <v>496</v>
      </c>
      <c r="H1125" s="2" t="s">
        <v>65</v>
      </c>
      <c r="I1125" s="7"/>
      <c r="J1125" t="s">
        <v>4631</v>
      </c>
      <c r="K1125" t="s">
        <v>45</v>
      </c>
      <c r="L1125" t="s">
        <v>46</v>
      </c>
      <c r="M1125" s="4" t="s">
        <v>47</v>
      </c>
      <c r="N1125" s="2" t="s">
        <v>48</v>
      </c>
      <c r="O1125" t="s">
        <v>732</v>
      </c>
      <c r="P1125" s="2" t="s">
        <v>35</v>
      </c>
      <c r="Q1125" s="2" t="s">
        <v>81</v>
      </c>
      <c r="R1125" t="s">
        <v>733</v>
      </c>
      <c r="S1125" s="8">
        <f t="shared" si="34"/>
        <v>1217.3400000000001</v>
      </c>
      <c r="T1125" s="5">
        <v>1921.9680000000003</v>
      </c>
      <c r="U1125" s="6">
        <v>6</v>
      </c>
      <c r="V1125" s="6">
        <v>0.1</v>
      </c>
      <c r="W1125" s="5">
        <v>704.62800000000004</v>
      </c>
      <c r="X1125" s="6">
        <v>190</v>
      </c>
      <c r="Y1125" s="6">
        <f t="shared" si="35"/>
        <v>0.36661796658425111</v>
      </c>
      <c r="Z1125" t="s">
        <v>38</v>
      </c>
    </row>
    <row r="1126" spans="1:26" ht="15" customHeight="1" x14ac:dyDescent="0.35">
      <c r="A1126">
        <v>46099</v>
      </c>
      <c r="B1126" t="s">
        <v>4632</v>
      </c>
      <c r="C1126" s="1">
        <v>42180</v>
      </c>
      <c r="D1126" s="1">
        <v>42184</v>
      </c>
      <c r="E1126" t="s">
        <v>98</v>
      </c>
      <c r="F1126" t="s">
        <v>4633</v>
      </c>
      <c r="G1126" t="s">
        <v>4634</v>
      </c>
      <c r="H1126" s="2" t="s">
        <v>65</v>
      </c>
      <c r="I1126" s="7"/>
      <c r="J1126" t="s">
        <v>4635</v>
      </c>
      <c r="K1126" t="s">
        <v>4635</v>
      </c>
      <c r="L1126" t="s">
        <v>1540</v>
      </c>
      <c r="M1126" s="4" t="s">
        <v>133</v>
      </c>
      <c r="N1126" s="2" t="s">
        <v>48</v>
      </c>
      <c r="O1126" t="s">
        <v>984</v>
      </c>
      <c r="P1126" s="2" t="s">
        <v>35</v>
      </c>
      <c r="Q1126" s="2" t="s">
        <v>36</v>
      </c>
      <c r="R1126" t="s">
        <v>985</v>
      </c>
      <c r="S1126" s="8">
        <f t="shared" si="34"/>
        <v>2345.4</v>
      </c>
      <c r="T1126" s="5">
        <v>1563.5520000000001</v>
      </c>
      <c r="U1126" s="6">
        <v>6</v>
      </c>
      <c r="V1126" s="6">
        <v>0.6</v>
      </c>
      <c r="W1126" s="5">
        <v>-781.84799999999996</v>
      </c>
      <c r="X1126" s="6">
        <v>189.89</v>
      </c>
      <c r="Y1126" s="6">
        <f t="shared" si="35"/>
        <v>-0.50004604899613181</v>
      </c>
      <c r="Z1126" t="s">
        <v>38</v>
      </c>
    </row>
    <row r="1127" spans="1:26" ht="15" customHeight="1" x14ac:dyDescent="0.35">
      <c r="A1127">
        <v>32925</v>
      </c>
      <c r="B1127" t="s">
        <v>4557</v>
      </c>
      <c r="C1127" s="1">
        <v>42177</v>
      </c>
      <c r="D1127" s="1">
        <v>42181</v>
      </c>
      <c r="E1127" t="s">
        <v>40</v>
      </c>
      <c r="F1127" t="s">
        <v>4527</v>
      </c>
      <c r="G1127" t="s">
        <v>4448</v>
      </c>
      <c r="H1127" s="2" t="s">
        <v>28</v>
      </c>
      <c r="I1127" s="7">
        <v>44105</v>
      </c>
      <c r="J1127" t="s">
        <v>4558</v>
      </c>
      <c r="K1127" t="s">
        <v>1390</v>
      </c>
      <c r="L1127" t="s">
        <v>31</v>
      </c>
      <c r="M1127" s="4" t="s">
        <v>257</v>
      </c>
      <c r="N1127" s="2" t="s">
        <v>33</v>
      </c>
      <c r="O1127" t="s">
        <v>4636</v>
      </c>
      <c r="P1127" s="2" t="s">
        <v>50</v>
      </c>
      <c r="Q1127" s="2" t="s">
        <v>362</v>
      </c>
      <c r="R1127" t="s">
        <v>4637</v>
      </c>
      <c r="S1127" s="8">
        <f t="shared" si="34"/>
        <v>15.456000000000003</v>
      </c>
      <c r="T1127" s="5">
        <v>17.920000000000002</v>
      </c>
      <c r="U1127" s="6">
        <v>5</v>
      </c>
      <c r="V1127" s="6">
        <v>0.2</v>
      </c>
      <c r="W1127" s="5">
        <v>2.4639999999999986</v>
      </c>
      <c r="X1127" s="6">
        <v>1.82</v>
      </c>
      <c r="Y1127" s="6">
        <f t="shared" si="35"/>
        <v>0.1374999999999999</v>
      </c>
      <c r="Z1127" t="s">
        <v>61</v>
      </c>
    </row>
    <row r="1128" spans="1:26" ht="15" customHeight="1" x14ac:dyDescent="0.35">
      <c r="A1128">
        <v>24499</v>
      </c>
      <c r="B1128" t="s">
        <v>4638</v>
      </c>
      <c r="C1128" s="1">
        <v>41867</v>
      </c>
      <c r="D1128" s="1">
        <v>41871</v>
      </c>
      <c r="E1128" t="s">
        <v>40</v>
      </c>
      <c r="F1128" t="s">
        <v>4639</v>
      </c>
      <c r="G1128" t="s">
        <v>4640</v>
      </c>
      <c r="H1128" s="2" t="s">
        <v>43</v>
      </c>
      <c r="I1128" s="7"/>
      <c r="J1128" t="s">
        <v>4641</v>
      </c>
      <c r="K1128" t="s">
        <v>150</v>
      </c>
      <c r="L1128" t="s">
        <v>151</v>
      </c>
      <c r="M1128" s="4" t="s">
        <v>152</v>
      </c>
      <c r="N1128" s="2" t="s">
        <v>48</v>
      </c>
      <c r="O1128" t="s">
        <v>1475</v>
      </c>
      <c r="P1128" s="2" t="s">
        <v>50</v>
      </c>
      <c r="Q1128" s="2" t="s">
        <v>51</v>
      </c>
      <c r="R1128" t="s">
        <v>1476</v>
      </c>
      <c r="S1128" s="8">
        <f t="shared" si="34"/>
        <v>1171.5299999999997</v>
      </c>
      <c r="T1128" s="5">
        <v>1378.1699999999996</v>
      </c>
      <c r="U1128" s="6">
        <v>3</v>
      </c>
      <c r="V1128" s="6">
        <v>0</v>
      </c>
      <c r="W1128" s="5">
        <v>206.64</v>
      </c>
      <c r="X1128" s="6">
        <v>189.75</v>
      </c>
      <c r="Y1128" s="6">
        <f t="shared" si="35"/>
        <v>0.14993796120942993</v>
      </c>
      <c r="Z1128" t="s">
        <v>38</v>
      </c>
    </row>
    <row r="1129" spans="1:26" ht="15" customHeight="1" x14ac:dyDescent="0.35">
      <c r="A1129">
        <v>31901</v>
      </c>
      <c r="B1129" t="s">
        <v>4446</v>
      </c>
      <c r="C1129" s="1">
        <v>40982</v>
      </c>
      <c r="D1129" s="1">
        <v>40986</v>
      </c>
      <c r="E1129" t="s">
        <v>98</v>
      </c>
      <c r="F1129" t="s">
        <v>4447</v>
      </c>
      <c r="G1129" t="s">
        <v>4448</v>
      </c>
      <c r="H1129" s="2" t="s">
        <v>28</v>
      </c>
      <c r="I1129" s="7">
        <v>33614</v>
      </c>
      <c r="J1129" t="s">
        <v>4449</v>
      </c>
      <c r="K1129" t="s">
        <v>3772</v>
      </c>
      <c r="L1129" t="s">
        <v>31</v>
      </c>
      <c r="M1129" s="4" t="s">
        <v>360</v>
      </c>
      <c r="N1129" s="2" t="s">
        <v>33</v>
      </c>
      <c r="O1129" t="s">
        <v>4642</v>
      </c>
      <c r="P1129" s="2" t="s">
        <v>117</v>
      </c>
      <c r="Q1129" s="2" t="s">
        <v>393</v>
      </c>
      <c r="R1129" t="s">
        <v>4643</v>
      </c>
      <c r="S1129" s="8">
        <f t="shared" si="34"/>
        <v>12.751800000000001</v>
      </c>
      <c r="T1129" s="5">
        <v>7.218</v>
      </c>
      <c r="U1129" s="6">
        <v>3</v>
      </c>
      <c r="V1129" s="6">
        <v>0.7</v>
      </c>
      <c r="W1129" s="5">
        <v>-5.5338000000000012</v>
      </c>
      <c r="X1129" s="6">
        <v>1.58</v>
      </c>
      <c r="Y1129" s="6">
        <f t="shared" si="35"/>
        <v>-0.76666666666666683</v>
      </c>
      <c r="Z1129" t="s">
        <v>38</v>
      </c>
    </row>
    <row r="1130" spans="1:26" ht="15" customHeight="1" x14ac:dyDescent="0.35">
      <c r="A1130">
        <v>49886</v>
      </c>
      <c r="B1130" t="s">
        <v>4644</v>
      </c>
      <c r="C1130" s="1">
        <v>41149</v>
      </c>
      <c r="D1130" s="1">
        <v>41153</v>
      </c>
      <c r="E1130" t="s">
        <v>98</v>
      </c>
      <c r="F1130" t="s">
        <v>4645</v>
      </c>
      <c r="G1130" t="s">
        <v>858</v>
      </c>
      <c r="H1130" s="2" t="s">
        <v>65</v>
      </c>
      <c r="I1130" s="7"/>
      <c r="J1130" t="s">
        <v>1562</v>
      </c>
      <c r="K1130" t="s">
        <v>1563</v>
      </c>
      <c r="L1130" t="s">
        <v>1564</v>
      </c>
      <c r="M1130" s="4" t="s">
        <v>304</v>
      </c>
      <c r="N1130" s="2" t="s">
        <v>79</v>
      </c>
      <c r="O1130" t="s">
        <v>3233</v>
      </c>
      <c r="P1130" s="2" t="s">
        <v>35</v>
      </c>
      <c r="Q1130" s="2" t="s">
        <v>283</v>
      </c>
      <c r="R1130" t="s">
        <v>3234</v>
      </c>
      <c r="S1130" s="8">
        <f t="shared" si="34"/>
        <v>1643.76</v>
      </c>
      <c r="T1130" s="5">
        <v>2453.04</v>
      </c>
      <c r="U1130" s="6">
        <v>8</v>
      </c>
      <c r="V1130" s="6">
        <v>0</v>
      </c>
      <c r="W1130" s="5">
        <v>809.28</v>
      </c>
      <c r="X1130" s="6">
        <v>189.54</v>
      </c>
      <c r="Y1130" s="6">
        <f t="shared" si="35"/>
        <v>0.32990901085999413</v>
      </c>
      <c r="Z1130" t="s">
        <v>61</v>
      </c>
    </row>
    <row r="1131" spans="1:26" ht="15" customHeight="1" x14ac:dyDescent="0.35">
      <c r="A1131">
        <v>43048</v>
      </c>
      <c r="B1131" t="s">
        <v>4646</v>
      </c>
      <c r="C1131" s="1">
        <v>41172</v>
      </c>
      <c r="D1131" s="1">
        <v>41175</v>
      </c>
      <c r="E1131" t="s">
        <v>40</v>
      </c>
      <c r="F1131" t="s">
        <v>4647</v>
      </c>
      <c r="G1131" t="s">
        <v>4448</v>
      </c>
      <c r="H1131" s="2" t="s">
        <v>28</v>
      </c>
      <c r="I1131" s="7"/>
      <c r="J1131" t="s">
        <v>4648</v>
      </c>
      <c r="K1131" t="s">
        <v>1178</v>
      </c>
      <c r="L1131" t="s">
        <v>1179</v>
      </c>
      <c r="M1131" s="4" t="s">
        <v>1179</v>
      </c>
      <c r="N1131" s="2" t="s">
        <v>33</v>
      </c>
      <c r="O1131" t="s">
        <v>4649</v>
      </c>
      <c r="P1131" s="2" t="s">
        <v>117</v>
      </c>
      <c r="Q1131" s="2" t="s">
        <v>404</v>
      </c>
      <c r="R1131" t="s">
        <v>4650</v>
      </c>
      <c r="S1131" s="8">
        <f t="shared" si="34"/>
        <v>3.3600000000000008</v>
      </c>
      <c r="T1131" s="5">
        <v>4.8000000000000007</v>
      </c>
      <c r="U1131" s="6">
        <v>1</v>
      </c>
      <c r="V1131" s="6">
        <v>0</v>
      </c>
      <c r="W1131" s="5">
        <v>1.44</v>
      </c>
      <c r="X1131" s="6">
        <v>1.35</v>
      </c>
      <c r="Y1131" s="6">
        <f t="shared" si="35"/>
        <v>0.29999999999999993</v>
      </c>
      <c r="Z1131" t="s">
        <v>61</v>
      </c>
    </row>
    <row r="1132" spans="1:26" ht="15" customHeight="1" x14ac:dyDescent="0.35">
      <c r="A1132">
        <v>15205</v>
      </c>
      <c r="B1132" t="s">
        <v>2882</v>
      </c>
      <c r="C1132" s="1">
        <v>41835</v>
      </c>
      <c r="D1132" s="1">
        <v>41835</v>
      </c>
      <c r="E1132" t="s">
        <v>73</v>
      </c>
      <c r="F1132" t="s">
        <v>2883</v>
      </c>
      <c r="G1132" t="s">
        <v>2884</v>
      </c>
      <c r="H1132" s="2" t="s">
        <v>65</v>
      </c>
      <c r="I1132" s="7"/>
      <c r="J1132" t="s">
        <v>2885</v>
      </c>
      <c r="K1132" t="s">
        <v>1021</v>
      </c>
      <c r="L1132" t="s">
        <v>481</v>
      </c>
      <c r="M1132" s="4" t="s">
        <v>177</v>
      </c>
      <c r="N1132" s="2" t="s">
        <v>69</v>
      </c>
      <c r="O1132" t="s">
        <v>2785</v>
      </c>
      <c r="P1132" s="2" t="s">
        <v>117</v>
      </c>
      <c r="Q1132" s="2" t="s">
        <v>168</v>
      </c>
      <c r="R1132" t="s">
        <v>2786</v>
      </c>
      <c r="S1132" s="8">
        <f t="shared" si="34"/>
        <v>785.07000000000016</v>
      </c>
      <c r="T1132" s="5">
        <v>1332.6390000000001</v>
      </c>
      <c r="U1132" s="6">
        <v>11</v>
      </c>
      <c r="V1132" s="6">
        <v>0.1</v>
      </c>
      <c r="W1132" s="5">
        <v>547.56899999999996</v>
      </c>
      <c r="X1132" s="6">
        <v>189.33</v>
      </c>
      <c r="Y1132" s="6">
        <f t="shared" si="35"/>
        <v>0.41089072134313936</v>
      </c>
      <c r="Z1132" t="s">
        <v>53</v>
      </c>
    </row>
    <row r="1133" spans="1:26" ht="15" customHeight="1" x14ac:dyDescent="0.35">
      <c r="A1133">
        <v>16904</v>
      </c>
      <c r="B1133" t="s">
        <v>4651</v>
      </c>
      <c r="C1133" s="1">
        <v>41823</v>
      </c>
      <c r="D1133" s="1">
        <v>41825</v>
      </c>
      <c r="E1133" t="s">
        <v>25</v>
      </c>
      <c r="F1133" t="s">
        <v>4652</v>
      </c>
      <c r="G1133" t="s">
        <v>4653</v>
      </c>
      <c r="H1133" s="2" t="s">
        <v>43</v>
      </c>
      <c r="I1133" s="7"/>
      <c r="J1133" t="s">
        <v>1438</v>
      </c>
      <c r="K1133" t="s">
        <v>1438</v>
      </c>
      <c r="L1133" t="s">
        <v>641</v>
      </c>
      <c r="M1133" s="4" t="s">
        <v>68</v>
      </c>
      <c r="N1133" s="2" t="s">
        <v>69</v>
      </c>
      <c r="O1133" t="s">
        <v>1565</v>
      </c>
      <c r="P1133" s="2" t="s">
        <v>117</v>
      </c>
      <c r="Q1133" s="2" t="s">
        <v>154</v>
      </c>
      <c r="R1133" t="s">
        <v>1566</v>
      </c>
      <c r="S1133" s="8">
        <f t="shared" si="34"/>
        <v>1567.65</v>
      </c>
      <c r="T1133" s="5">
        <v>2147.46</v>
      </c>
      <c r="U1133" s="6">
        <v>7</v>
      </c>
      <c r="V1133" s="6">
        <v>0</v>
      </c>
      <c r="W1133" s="5">
        <v>579.80999999999995</v>
      </c>
      <c r="X1133" s="6">
        <v>189.33</v>
      </c>
      <c r="Y1133" s="6">
        <f t="shared" si="35"/>
        <v>0.26999804420105611</v>
      </c>
      <c r="Z1133" t="s">
        <v>53</v>
      </c>
    </row>
    <row r="1134" spans="1:26" ht="15" customHeight="1" x14ac:dyDescent="0.35">
      <c r="A1134">
        <v>26077</v>
      </c>
      <c r="B1134" t="s">
        <v>4654</v>
      </c>
      <c r="C1134" s="1">
        <v>41776</v>
      </c>
      <c r="D1134" s="1">
        <v>41779</v>
      </c>
      <c r="E1134" t="s">
        <v>25</v>
      </c>
      <c r="F1134" t="s">
        <v>4655</v>
      </c>
      <c r="G1134" t="s">
        <v>2218</v>
      </c>
      <c r="H1134" s="2" t="s">
        <v>43</v>
      </c>
      <c r="I1134" s="7"/>
      <c r="J1134" t="s">
        <v>4656</v>
      </c>
      <c r="K1134" t="s">
        <v>58</v>
      </c>
      <c r="L1134" t="s">
        <v>46</v>
      </c>
      <c r="M1134" s="4" t="s">
        <v>47</v>
      </c>
      <c r="N1134" s="2" t="s">
        <v>48</v>
      </c>
      <c r="O1134" t="s">
        <v>4657</v>
      </c>
      <c r="P1134" s="2" t="s">
        <v>50</v>
      </c>
      <c r="Q1134" s="2" t="s">
        <v>107</v>
      </c>
      <c r="R1134" t="s">
        <v>4658</v>
      </c>
      <c r="S1134" s="8">
        <f t="shared" si="34"/>
        <v>683.85000000000014</v>
      </c>
      <c r="T1134" s="5">
        <v>759.78000000000009</v>
      </c>
      <c r="U1134" s="6">
        <v>5</v>
      </c>
      <c r="V1134" s="6">
        <v>0.1</v>
      </c>
      <c r="W1134" s="5">
        <v>75.929999999999993</v>
      </c>
      <c r="X1134" s="6">
        <v>189.08</v>
      </c>
      <c r="Y1134" s="6">
        <f t="shared" si="35"/>
        <v>9.9936823817420806E-2</v>
      </c>
      <c r="Z1134" t="s">
        <v>38</v>
      </c>
    </row>
    <row r="1135" spans="1:26" ht="15" customHeight="1" x14ac:dyDescent="0.35">
      <c r="A1135">
        <v>37511</v>
      </c>
      <c r="B1135" t="s">
        <v>4659</v>
      </c>
      <c r="C1135" s="1">
        <v>41192</v>
      </c>
      <c r="D1135" s="1">
        <v>41196</v>
      </c>
      <c r="E1135" t="s">
        <v>98</v>
      </c>
      <c r="F1135" t="s">
        <v>4521</v>
      </c>
      <c r="G1135" t="s">
        <v>4448</v>
      </c>
      <c r="H1135" s="2" t="s">
        <v>28</v>
      </c>
      <c r="I1135" s="7">
        <v>90278</v>
      </c>
      <c r="J1135" t="s">
        <v>4660</v>
      </c>
      <c r="K1135" t="s">
        <v>288</v>
      </c>
      <c r="L1135" t="s">
        <v>31</v>
      </c>
      <c r="M1135" s="4" t="s">
        <v>113</v>
      </c>
      <c r="N1135" s="2" t="s">
        <v>33</v>
      </c>
      <c r="O1135" t="s">
        <v>4661</v>
      </c>
      <c r="P1135" s="2" t="s">
        <v>117</v>
      </c>
      <c r="Q1135" s="2" t="s">
        <v>1765</v>
      </c>
      <c r="R1135" t="s">
        <v>4662</v>
      </c>
      <c r="S1135" s="8">
        <f t="shared" si="34"/>
        <v>3.8963999999999999</v>
      </c>
      <c r="T1135" s="5">
        <v>7.64</v>
      </c>
      <c r="U1135" s="6">
        <v>1</v>
      </c>
      <c r="V1135" s="6">
        <v>0</v>
      </c>
      <c r="W1135" s="5">
        <v>3.7435999999999998</v>
      </c>
      <c r="X1135" s="6">
        <v>1.33</v>
      </c>
      <c r="Y1135" s="6">
        <f t="shared" si="35"/>
        <v>0.49</v>
      </c>
      <c r="Z1135" t="s">
        <v>61</v>
      </c>
    </row>
    <row r="1136" spans="1:26" ht="15" customHeight="1" x14ac:dyDescent="0.35">
      <c r="A1136">
        <v>21038</v>
      </c>
      <c r="B1136" t="s">
        <v>4663</v>
      </c>
      <c r="C1136" s="1">
        <v>42125</v>
      </c>
      <c r="D1136" s="1">
        <v>42128</v>
      </c>
      <c r="E1136" t="s">
        <v>25</v>
      </c>
      <c r="F1136" t="s">
        <v>4664</v>
      </c>
      <c r="G1136" t="s">
        <v>2626</v>
      </c>
      <c r="H1136" s="2" t="s">
        <v>28</v>
      </c>
      <c r="I1136" s="7"/>
      <c r="J1136" t="s">
        <v>57</v>
      </c>
      <c r="K1136" t="s">
        <v>58</v>
      </c>
      <c r="L1136" t="s">
        <v>46</v>
      </c>
      <c r="M1136" s="4" t="s">
        <v>47</v>
      </c>
      <c r="N1136" s="2" t="s">
        <v>48</v>
      </c>
      <c r="O1136" t="s">
        <v>4665</v>
      </c>
      <c r="P1136" s="2" t="s">
        <v>35</v>
      </c>
      <c r="Q1136" s="2" t="s">
        <v>81</v>
      </c>
      <c r="R1136" t="s">
        <v>4666</v>
      </c>
      <c r="S1136" s="8">
        <f t="shared" si="34"/>
        <v>318.95999999999998</v>
      </c>
      <c r="T1136" s="5">
        <v>512.56799999999998</v>
      </c>
      <c r="U1136" s="6">
        <v>4</v>
      </c>
      <c r="V1136" s="6">
        <v>0.1</v>
      </c>
      <c r="W1136" s="5">
        <v>193.608</v>
      </c>
      <c r="X1136" s="6">
        <v>188.92</v>
      </c>
      <c r="Y1136" s="6">
        <f t="shared" si="35"/>
        <v>0.37772159011097067</v>
      </c>
      <c r="Z1136" t="s">
        <v>38</v>
      </c>
    </row>
    <row r="1137" spans="1:26" ht="15" customHeight="1" x14ac:dyDescent="0.35">
      <c r="A1137">
        <v>49206</v>
      </c>
      <c r="B1137" t="s">
        <v>4667</v>
      </c>
      <c r="C1137" s="1">
        <v>42084</v>
      </c>
      <c r="D1137" s="1">
        <v>42091</v>
      </c>
      <c r="E1137" t="s">
        <v>98</v>
      </c>
      <c r="F1137" t="s">
        <v>4668</v>
      </c>
      <c r="G1137" t="s">
        <v>3061</v>
      </c>
      <c r="H1137" s="2" t="s">
        <v>28</v>
      </c>
      <c r="I1137" s="7"/>
      <c r="J1137" t="s">
        <v>4669</v>
      </c>
      <c r="K1137" t="s">
        <v>4670</v>
      </c>
      <c r="L1137" t="s">
        <v>1908</v>
      </c>
      <c r="M1137" s="4" t="s">
        <v>78</v>
      </c>
      <c r="N1137" s="2" t="s">
        <v>79</v>
      </c>
      <c r="O1137" t="s">
        <v>665</v>
      </c>
      <c r="P1137" s="2" t="s">
        <v>35</v>
      </c>
      <c r="Q1137" s="2" t="s">
        <v>36</v>
      </c>
      <c r="R1137" t="s">
        <v>666</v>
      </c>
      <c r="S1137" s="8">
        <f t="shared" si="34"/>
        <v>2032.44</v>
      </c>
      <c r="T1137" s="5">
        <v>2605.56</v>
      </c>
      <c r="U1137" s="6">
        <v>4</v>
      </c>
      <c r="V1137" s="6">
        <v>0</v>
      </c>
      <c r="W1137" s="5">
        <v>573.12</v>
      </c>
      <c r="X1137" s="6">
        <v>188.65</v>
      </c>
      <c r="Y1137" s="6">
        <f t="shared" si="35"/>
        <v>0.21996039239165477</v>
      </c>
      <c r="Z1137" t="s">
        <v>61</v>
      </c>
    </row>
    <row r="1138" spans="1:26" ht="15" customHeight="1" x14ac:dyDescent="0.35">
      <c r="A1138">
        <v>4320</v>
      </c>
      <c r="B1138" t="s">
        <v>4671</v>
      </c>
      <c r="C1138" s="1">
        <v>42217</v>
      </c>
      <c r="D1138" s="1">
        <v>42218</v>
      </c>
      <c r="E1138" t="s">
        <v>25</v>
      </c>
      <c r="F1138" t="s">
        <v>4672</v>
      </c>
      <c r="G1138" t="s">
        <v>3172</v>
      </c>
      <c r="H1138" s="2" t="s">
        <v>28</v>
      </c>
      <c r="I1138" s="7"/>
      <c r="J1138" t="s">
        <v>4673</v>
      </c>
      <c r="K1138" t="s">
        <v>3391</v>
      </c>
      <c r="L1138" t="s">
        <v>141</v>
      </c>
      <c r="M1138" s="4" t="s">
        <v>142</v>
      </c>
      <c r="N1138" s="2" t="s">
        <v>143</v>
      </c>
      <c r="O1138" t="s">
        <v>1919</v>
      </c>
      <c r="P1138" s="2" t="s">
        <v>35</v>
      </c>
      <c r="Q1138" s="2" t="s">
        <v>283</v>
      </c>
      <c r="R1138" t="s">
        <v>1920</v>
      </c>
      <c r="S1138" s="8">
        <f t="shared" si="34"/>
        <v>736.09999999999991</v>
      </c>
      <c r="T1138" s="5">
        <v>865.9</v>
      </c>
      <c r="U1138" s="6">
        <v>5</v>
      </c>
      <c r="V1138" s="6">
        <v>0</v>
      </c>
      <c r="W1138" s="5">
        <v>129.80000000000001</v>
      </c>
      <c r="X1138" s="6">
        <v>188.39500000000001</v>
      </c>
      <c r="Y1138" s="6">
        <f t="shared" si="35"/>
        <v>0.14990183623975056</v>
      </c>
      <c r="Z1138" t="s">
        <v>38</v>
      </c>
    </row>
    <row r="1139" spans="1:26" ht="15" customHeight="1" x14ac:dyDescent="0.35">
      <c r="A1139">
        <v>27347</v>
      </c>
      <c r="B1139" t="s">
        <v>4674</v>
      </c>
      <c r="C1139" s="1">
        <v>41290</v>
      </c>
      <c r="D1139" s="1">
        <v>41293</v>
      </c>
      <c r="E1139" t="s">
        <v>40</v>
      </c>
      <c r="F1139" t="s">
        <v>4675</v>
      </c>
      <c r="G1139" t="s">
        <v>4676</v>
      </c>
      <c r="H1139" s="2" t="s">
        <v>28</v>
      </c>
      <c r="I1139" s="7"/>
      <c r="J1139" t="s">
        <v>4677</v>
      </c>
      <c r="K1139" t="s">
        <v>468</v>
      </c>
      <c r="L1139" t="s">
        <v>151</v>
      </c>
      <c r="M1139" s="4" t="s">
        <v>152</v>
      </c>
      <c r="N1139" s="2" t="s">
        <v>48</v>
      </c>
      <c r="O1139" t="s">
        <v>984</v>
      </c>
      <c r="P1139" s="2" t="s">
        <v>35</v>
      </c>
      <c r="Q1139" s="2" t="s">
        <v>36</v>
      </c>
      <c r="R1139" t="s">
        <v>985</v>
      </c>
      <c r="S1139" s="8">
        <f t="shared" si="34"/>
        <v>2241.12</v>
      </c>
      <c r="T1139" s="5">
        <v>2605.92</v>
      </c>
      <c r="U1139" s="6">
        <v>4</v>
      </c>
      <c r="V1139" s="6">
        <v>0</v>
      </c>
      <c r="W1139" s="5">
        <v>364.79999999999995</v>
      </c>
      <c r="X1139" s="6">
        <v>188.37</v>
      </c>
      <c r="Y1139" s="6">
        <f t="shared" si="35"/>
        <v>0.13998894824092833</v>
      </c>
      <c r="Z1139" t="s">
        <v>61</v>
      </c>
    </row>
    <row r="1140" spans="1:26" ht="15" customHeight="1" x14ac:dyDescent="0.35">
      <c r="A1140">
        <v>23811</v>
      </c>
      <c r="B1140" t="s">
        <v>4678</v>
      </c>
      <c r="C1140" s="1">
        <v>41523</v>
      </c>
      <c r="D1140" s="1">
        <v>41525</v>
      </c>
      <c r="E1140" t="s">
        <v>40</v>
      </c>
      <c r="F1140" t="s">
        <v>4679</v>
      </c>
      <c r="G1140" t="s">
        <v>2730</v>
      </c>
      <c r="H1140" s="2" t="s">
        <v>28</v>
      </c>
      <c r="I1140" s="7"/>
      <c r="J1140" t="s">
        <v>1079</v>
      </c>
      <c r="K1140" t="s">
        <v>58</v>
      </c>
      <c r="L1140" t="s">
        <v>46</v>
      </c>
      <c r="M1140" s="4" t="s">
        <v>47</v>
      </c>
      <c r="N1140" s="2" t="s">
        <v>48</v>
      </c>
      <c r="O1140" t="s">
        <v>2628</v>
      </c>
      <c r="P1140" s="2" t="s">
        <v>50</v>
      </c>
      <c r="Q1140" s="2" t="s">
        <v>107</v>
      </c>
      <c r="R1140" t="s">
        <v>2629</v>
      </c>
      <c r="S1140" s="8">
        <f t="shared" si="34"/>
        <v>975.86999999999989</v>
      </c>
      <c r="T1140" s="5">
        <v>1111.7249999999999</v>
      </c>
      <c r="U1140" s="6">
        <v>3</v>
      </c>
      <c r="V1140" s="6">
        <v>0.1</v>
      </c>
      <c r="W1140" s="5">
        <v>135.85499999999999</v>
      </c>
      <c r="X1140" s="6">
        <v>188.21</v>
      </c>
      <c r="Y1140" s="6">
        <f t="shared" si="35"/>
        <v>0.1222019834041692</v>
      </c>
      <c r="Z1140" t="s">
        <v>38</v>
      </c>
    </row>
    <row r="1141" spans="1:26" ht="15" customHeight="1" x14ac:dyDescent="0.35">
      <c r="A1141">
        <v>48875</v>
      </c>
      <c r="B1141" t="s">
        <v>4680</v>
      </c>
      <c r="C1141" s="1">
        <v>42349</v>
      </c>
      <c r="D1141" s="1">
        <v>42349</v>
      </c>
      <c r="E1141" t="s">
        <v>73</v>
      </c>
      <c r="F1141" t="s">
        <v>4681</v>
      </c>
      <c r="G1141" t="s">
        <v>4682</v>
      </c>
      <c r="H1141" s="2" t="s">
        <v>28</v>
      </c>
      <c r="I1141" s="7"/>
      <c r="J1141" t="s">
        <v>660</v>
      </c>
      <c r="K1141" t="s">
        <v>660</v>
      </c>
      <c r="L1141" t="s">
        <v>303</v>
      </c>
      <c r="M1141" s="4" t="s">
        <v>304</v>
      </c>
      <c r="N1141" s="2" t="s">
        <v>79</v>
      </c>
      <c r="O1141" t="s">
        <v>4683</v>
      </c>
      <c r="P1141" s="2" t="s">
        <v>50</v>
      </c>
      <c r="Q1141" s="2" t="s">
        <v>107</v>
      </c>
      <c r="R1141" t="s">
        <v>4684</v>
      </c>
      <c r="S1141" s="8">
        <f t="shared" si="34"/>
        <v>646.20000000000005</v>
      </c>
      <c r="T1141" s="5">
        <v>778.5</v>
      </c>
      <c r="U1141" s="6">
        <v>2</v>
      </c>
      <c r="V1141" s="6">
        <v>0</v>
      </c>
      <c r="W1141" s="5">
        <v>132.30000000000001</v>
      </c>
      <c r="X1141" s="6">
        <v>188.1</v>
      </c>
      <c r="Y1141" s="6">
        <f t="shared" si="35"/>
        <v>0.16994219653179193</v>
      </c>
      <c r="Z1141" t="s">
        <v>38</v>
      </c>
    </row>
    <row r="1142" spans="1:26" ht="15" customHeight="1" x14ac:dyDescent="0.35">
      <c r="A1142">
        <v>408</v>
      </c>
      <c r="B1142" t="s">
        <v>4685</v>
      </c>
      <c r="C1142" s="1">
        <v>41984</v>
      </c>
      <c r="D1142" s="1">
        <v>41987</v>
      </c>
      <c r="E1142" t="s">
        <v>40</v>
      </c>
      <c r="F1142" t="s">
        <v>4686</v>
      </c>
      <c r="G1142" t="s">
        <v>1403</v>
      </c>
      <c r="H1142" s="2" t="s">
        <v>28</v>
      </c>
      <c r="I1142" s="7"/>
      <c r="J1142" t="s">
        <v>4687</v>
      </c>
      <c r="K1142" t="s">
        <v>4687</v>
      </c>
      <c r="L1142" t="s">
        <v>4018</v>
      </c>
      <c r="M1142" s="4" t="s">
        <v>142</v>
      </c>
      <c r="N1142" s="2" t="s">
        <v>143</v>
      </c>
      <c r="O1142" t="s">
        <v>382</v>
      </c>
      <c r="P1142" s="2" t="s">
        <v>35</v>
      </c>
      <c r="Q1142" s="2" t="s">
        <v>283</v>
      </c>
      <c r="R1142" t="s">
        <v>383</v>
      </c>
      <c r="S1142" s="8">
        <f t="shared" si="34"/>
        <v>683.3</v>
      </c>
      <c r="T1142" s="5">
        <v>1035.3</v>
      </c>
      <c r="U1142" s="6">
        <v>5</v>
      </c>
      <c r="V1142" s="6">
        <v>0</v>
      </c>
      <c r="W1142" s="5">
        <v>352</v>
      </c>
      <c r="X1142" s="6">
        <v>188.01300000000001</v>
      </c>
      <c r="Y1142" s="6">
        <f t="shared" si="35"/>
        <v>0.33999806819279438</v>
      </c>
      <c r="Z1142" t="s">
        <v>38</v>
      </c>
    </row>
    <row r="1143" spans="1:26" ht="15" customHeight="1" x14ac:dyDescent="0.35">
      <c r="A1143">
        <v>18554</v>
      </c>
      <c r="B1143" t="s">
        <v>4688</v>
      </c>
      <c r="C1143" s="1">
        <v>41450</v>
      </c>
      <c r="D1143" s="1">
        <v>41457</v>
      </c>
      <c r="E1143" t="s">
        <v>98</v>
      </c>
      <c r="F1143" t="s">
        <v>4689</v>
      </c>
      <c r="G1143" t="s">
        <v>1019</v>
      </c>
      <c r="H1143" s="2" t="s">
        <v>28</v>
      </c>
      <c r="I1143" s="7"/>
      <c r="J1143" t="s">
        <v>4690</v>
      </c>
      <c r="K1143" t="s">
        <v>320</v>
      </c>
      <c r="L1143" t="s">
        <v>218</v>
      </c>
      <c r="M1143" s="4" t="s">
        <v>219</v>
      </c>
      <c r="N1143" s="2" t="s">
        <v>69</v>
      </c>
      <c r="O1143" t="s">
        <v>282</v>
      </c>
      <c r="P1143" s="2" t="s">
        <v>35</v>
      </c>
      <c r="Q1143" s="2" t="s">
        <v>283</v>
      </c>
      <c r="R1143" t="s">
        <v>284</v>
      </c>
      <c r="S1143" s="8">
        <f t="shared" si="34"/>
        <v>1275.3300000000004</v>
      </c>
      <c r="T1143" s="5">
        <v>2198.7000000000003</v>
      </c>
      <c r="U1143" s="6">
        <v>7</v>
      </c>
      <c r="V1143" s="6">
        <v>0</v>
      </c>
      <c r="W1143" s="5">
        <v>923.37</v>
      </c>
      <c r="X1143" s="6">
        <v>187.88</v>
      </c>
      <c r="Y1143" s="6">
        <f t="shared" si="35"/>
        <v>0.41996179560649471</v>
      </c>
      <c r="Z1143" t="s">
        <v>61</v>
      </c>
    </row>
    <row r="1144" spans="1:26" ht="15" customHeight="1" x14ac:dyDescent="0.35">
      <c r="A1144">
        <v>8173</v>
      </c>
      <c r="B1144" t="s">
        <v>4691</v>
      </c>
      <c r="C1144" s="1">
        <v>41709</v>
      </c>
      <c r="D1144" s="1">
        <v>41711</v>
      </c>
      <c r="E1144" t="s">
        <v>40</v>
      </c>
      <c r="F1144" t="s">
        <v>4692</v>
      </c>
      <c r="G1144" t="s">
        <v>4693</v>
      </c>
      <c r="H1144" s="2" t="s">
        <v>28</v>
      </c>
      <c r="I1144" s="7"/>
      <c r="J1144" t="s">
        <v>677</v>
      </c>
      <c r="K1144" t="s">
        <v>677</v>
      </c>
      <c r="L1144" t="s">
        <v>227</v>
      </c>
      <c r="M1144" s="4" t="s">
        <v>228</v>
      </c>
      <c r="N1144" s="2" t="s">
        <v>143</v>
      </c>
      <c r="O1144" t="s">
        <v>4694</v>
      </c>
      <c r="P1144" s="2" t="s">
        <v>50</v>
      </c>
      <c r="Q1144" s="2" t="s">
        <v>107</v>
      </c>
      <c r="R1144" t="s">
        <v>4695</v>
      </c>
      <c r="S1144" s="8">
        <f t="shared" si="34"/>
        <v>675.39999999999986</v>
      </c>
      <c r="T1144" s="5">
        <v>915.68</v>
      </c>
      <c r="U1144" s="6">
        <v>10</v>
      </c>
      <c r="V1144" s="6">
        <v>0.2</v>
      </c>
      <c r="W1144" s="5">
        <v>240.28000000000003</v>
      </c>
      <c r="X1144" s="6">
        <v>187.88</v>
      </c>
      <c r="Y1144" s="6">
        <f t="shared" si="35"/>
        <v>0.26240608072689153</v>
      </c>
      <c r="Z1144" t="s">
        <v>38</v>
      </c>
    </row>
    <row r="1145" spans="1:26" ht="15" customHeight="1" x14ac:dyDescent="0.35">
      <c r="A1145">
        <v>14854</v>
      </c>
      <c r="B1145" t="s">
        <v>4696</v>
      </c>
      <c r="C1145" s="1">
        <v>42353</v>
      </c>
      <c r="D1145" s="1">
        <v>42357</v>
      </c>
      <c r="E1145" t="s">
        <v>98</v>
      </c>
      <c r="F1145" t="s">
        <v>4697</v>
      </c>
      <c r="G1145" t="s">
        <v>1499</v>
      </c>
      <c r="H1145" s="2" t="s">
        <v>28</v>
      </c>
      <c r="I1145" s="7"/>
      <c r="J1145" t="s">
        <v>922</v>
      </c>
      <c r="K1145" t="s">
        <v>922</v>
      </c>
      <c r="L1145" t="s">
        <v>67</v>
      </c>
      <c r="M1145" s="4" t="s">
        <v>68</v>
      </c>
      <c r="N1145" s="2" t="s">
        <v>69</v>
      </c>
      <c r="O1145" t="s">
        <v>528</v>
      </c>
      <c r="P1145" s="2" t="s">
        <v>35</v>
      </c>
      <c r="Q1145" s="2" t="s">
        <v>36</v>
      </c>
      <c r="R1145" t="s">
        <v>529</v>
      </c>
      <c r="S1145" s="8">
        <f t="shared" si="34"/>
        <v>725.16000000000008</v>
      </c>
      <c r="T1145" s="5">
        <v>1272.1200000000001</v>
      </c>
      <c r="U1145" s="6">
        <v>2</v>
      </c>
      <c r="V1145" s="6">
        <v>0</v>
      </c>
      <c r="W1145" s="5">
        <v>546.96</v>
      </c>
      <c r="X1145" s="6">
        <v>187.69</v>
      </c>
      <c r="Y1145" s="6">
        <f t="shared" si="35"/>
        <v>0.42995943778888784</v>
      </c>
      <c r="Z1145" t="s">
        <v>38</v>
      </c>
    </row>
    <row r="1146" spans="1:26" ht="15" customHeight="1" x14ac:dyDescent="0.35">
      <c r="A1146">
        <v>5154</v>
      </c>
      <c r="B1146" t="s">
        <v>4698</v>
      </c>
      <c r="C1146" s="1">
        <v>41392</v>
      </c>
      <c r="D1146" s="1">
        <v>41399</v>
      </c>
      <c r="E1146" t="s">
        <v>98</v>
      </c>
      <c r="F1146" t="s">
        <v>4699</v>
      </c>
      <c r="G1146" t="s">
        <v>2571</v>
      </c>
      <c r="H1146" s="2" t="s">
        <v>28</v>
      </c>
      <c r="I1146" s="7"/>
      <c r="J1146" t="s">
        <v>3452</v>
      </c>
      <c r="K1146" t="s">
        <v>3453</v>
      </c>
      <c r="L1146" t="s">
        <v>3454</v>
      </c>
      <c r="M1146" s="4" t="s">
        <v>228</v>
      </c>
      <c r="N1146" s="2" t="s">
        <v>143</v>
      </c>
      <c r="O1146" t="s">
        <v>573</v>
      </c>
      <c r="P1146" s="2" t="s">
        <v>35</v>
      </c>
      <c r="Q1146" s="2" t="s">
        <v>81</v>
      </c>
      <c r="R1146" t="s">
        <v>574</v>
      </c>
      <c r="S1146" s="8">
        <f t="shared" si="34"/>
        <v>1494.5600000000002</v>
      </c>
      <c r="T1146" s="5">
        <v>1207.6729600000001</v>
      </c>
      <c r="U1146" s="6">
        <v>8</v>
      </c>
      <c r="V1146" s="6">
        <v>0.40200000000000002</v>
      </c>
      <c r="W1146" s="5">
        <v>-286.88704000000007</v>
      </c>
      <c r="X1146" s="6">
        <v>187.68599999999998</v>
      </c>
      <c r="Y1146" s="6">
        <f t="shared" si="35"/>
        <v>-0.23755358404315027</v>
      </c>
      <c r="Z1146" t="s">
        <v>170</v>
      </c>
    </row>
    <row r="1147" spans="1:26" ht="15" customHeight="1" x14ac:dyDescent="0.35">
      <c r="A1147">
        <v>41231</v>
      </c>
      <c r="B1147" t="s">
        <v>4526</v>
      </c>
      <c r="C1147" s="1">
        <v>41737</v>
      </c>
      <c r="D1147" s="1">
        <v>41742</v>
      </c>
      <c r="E1147" t="s">
        <v>98</v>
      </c>
      <c r="F1147" t="s">
        <v>4527</v>
      </c>
      <c r="G1147" t="s">
        <v>4448</v>
      </c>
      <c r="H1147" s="2" t="s">
        <v>28</v>
      </c>
      <c r="I1147" s="7">
        <v>19120</v>
      </c>
      <c r="J1147" t="s">
        <v>447</v>
      </c>
      <c r="K1147" t="s">
        <v>448</v>
      </c>
      <c r="L1147" t="s">
        <v>31</v>
      </c>
      <c r="M1147" s="4" t="s">
        <v>257</v>
      </c>
      <c r="N1147" s="2" t="s">
        <v>33</v>
      </c>
      <c r="O1147" t="s">
        <v>1756</v>
      </c>
      <c r="P1147" s="2" t="s">
        <v>117</v>
      </c>
      <c r="Q1147" s="2" t="s">
        <v>154</v>
      </c>
      <c r="R1147" t="s">
        <v>1757</v>
      </c>
      <c r="S1147" s="8">
        <f t="shared" si="34"/>
        <v>31.013400000000004</v>
      </c>
      <c r="T1147" s="5">
        <v>33.528000000000006</v>
      </c>
      <c r="U1147" s="6">
        <v>3</v>
      </c>
      <c r="V1147" s="6">
        <v>0.2</v>
      </c>
      <c r="W1147" s="5">
        <v>2.5146000000000015</v>
      </c>
      <c r="X1147" s="6">
        <v>1.1100000000000001</v>
      </c>
      <c r="Y1147" s="6">
        <f t="shared" si="35"/>
        <v>7.5000000000000025E-2</v>
      </c>
      <c r="Z1147" t="s">
        <v>61</v>
      </c>
    </row>
    <row r="1148" spans="1:26" ht="15" customHeight="1" x14ac:dyDescent="0.35">
      <c r="A1148">
        <v>22851</v>
      </c>
      <c r="B1148" t="s">
        <v>4700</v>
      </c>
      <c r="C1148" s="1">
        <v>41586</v>
      </c>
      <c r="D1148" s="1">
        <v>41590</v>
      </c>
      <c r="E1148" t="s">
        <v>98</v>
      </c>
      <c r="F1148" t="s">
        <v>4701</v>
      </c>
      <c r="G1148" t="s">
        <v>3973</v>
      </c>
      <c r="H1148" s="2" t="s">
        <v>43</v>
      </c>
      <c r="I1148" s="7"/>
      <c r="J1148" t="s">
        <v>3746</v>
      </c>
      <c r="K1148" t="s">
        <v>1122</v>
      </c>
      <c r="L1148" t="s">
        <v>151</v>
      </c>
      <c r="M1148" s="4" t="s">
        <v>152</v>
      </c>
      <c r="N1148" s="2" t="s">
        <v>48</v>
      </c>
      <c r="O1148" t="s">
        <v>2184</v>
      </c>
      <c r="P1148" s="2" t="s">
        <v>50</v>
      </c>
      <c r="Q1148" s="2" t="s">
        <v>107</v>
      </c>
      <c r="R1148" t="s">
        <v>2185</v>
      </c>
      <c r="S1148" s="8">
        <f t="shared" si="34"/>
        <v>1165.9499999999998</v>
      </c>
      <c r="T1148" s="5">
        <v>1821.6</v>
      </c>
      <c r="U1148" s="6">
        <v>5</v>
      </c>
      <c r="V1148" s="6">
        <v>0</v>
      </c>
      <c r="W1148" s="5">
        <v>655.65</v>
      </c>
      <c r="X1148" s="6">
        <v>187.65</v>
      </c>
      <c r="Y1148" s="6">
        <f t="shared" si="35"/>
        <v>0.3599308300395257</v>
      </c>
      <c r="Z1148" t="s">
        <v>61</v>
      </c>
    </row>
    <row r="1149" spans="1:26" ht="15" customHeight="1" x14ac:dyDescent="0.35">
      <c r="A1149">
        <v>20605</v>
      </c>
      <c r="B1149" t="s">
        <v>4702</v>
      </c>
      <c r="C1149" s="1">
        <v>41993</v>
      </c>
      <c r="D1149" s="1">
        <v>41996</v>
      </c>
      <c r="E1149" t="s">
        <v>25</v>
      </c>
      <c r="F1149" t="s">
        <v>4703</v>
      </c>
      <c r="G1149" t="s">
        <v>4704</v>
      </c>
      <c r="H1149" s="2" t="s">
        <v>65</v>
      </c>
      <c r="I1149" s="7"/>
      <c r="J1149" t="s">
        <v>4705</v>
      </c>
      <c r="K1149" t="s">
        <v>2025</v>
      </c>
      <c r="L1149" t="s">
        <v>266</v>
      </c>
      <c r="M1149" s="4" t="s">
        <v>125</v>
      </c>
      <c r="N1149" s="2" t="s">
        <v>48</v>
      </c>
      <c r="O1149" t="s">
        <v>4706</v>
      </c>
      <c r="P1149" s="2" t="s">
        <v>50</v>
      </c>
      <c r="Q1149" s="2" t="s">
        <v>104</v>
      </c>
      <c r="R1149" t="s">
        <v>4707</v>
      </c>
      <c r="S1149" s="8">
        <f t="shared" si="34"/>
        <v>632.28</v>
      </c>
      <c r="T1149" s="5">
        <v>535.79999999999995</v>
      </c>
      <c r="U1149" s="6">
        <v>2</v>
      </c>
      <c r="V1149" s="6">
        <v>0.5</v>
      </c>
      <c r="W1149" s="5">
        <v>-96.479999999999961</v>
      </c>
      <c r="X1149" s="6">
        <v>187.63</v>
      </c>
      <c r="Y1149" s="6">
        <f t="shared" si="35"/>
        <v>-0.18006718924971998</v>
      </c>
      <c r="Z1149" t="s">
        <v>53</v>
      </c>
    </row>
    <row r="1150" spans="1:26" ht="15" customHeight="1" x14ac:dyDescent="0.35">
      <c r="A1150">
        <v>11556</v>
      </c>
      <c r="B1150" t="s">
        <v>4708</v>
      </c>
      <c r="C1150" s="1">
        <v>42335</v>
      </c>
      <c r="D1150" s="1">
        <v>42339</v>
      </c>
      <c r="E1150" t="s">
        <v>98</v>
      </c>
      <c r="F1150" t="s">
        <v>4709</v>
      </c>
      <c r="G1150" t="s">
        <v>4710</v>
      </c>
      <c r="H1150" s="2" t="s">
        <v>28</v>
      </c>
      <c r="I1150" s="7"/>
      <c r="J1150" t="s">
        <v>4302</v>
      </c>
      <c r="K1150" t="s">
        <v>4303</v>
      </c>
      <c r="L1150" t="s">
        <v>67</v>
      </c>
      <c r="M1150" s="4" t="s">
        <v>68</v>
      </c>
      <c r="N1150" s="2" t="s">
        <v>69</v>
      </c>
      <c r="O1150" t="s">
        <v>1450</v>
      </c>
      <c r="P1150" s="2" t="s">
        <v>35</v>
      </c>
      <c r="Q1150" s="2" t="s">
        <v>81</v>
      </c>
      <c r="R1150" t="s">
        <v>1451</v>
      </c>
      <c r="S1150" s="8">
        <f t="shared" si="34"/>
        <v>649.16999999999996</v>
      </c>
      <c r="T1150" s="5">
        <v>954.54</v>
      </c>
      <c r="U1150" s="6">
        <v>3</v>
      </c>
      <c r="V1150" s="6">
        <v>0</v>
      </c>
      <c r="W1150" s="5">
        <v>305.37</v>
      </c>
      <c r="X1150" s="6">
        <v>187.61</v>
      </c>
      <c r="Y1150" s="6">
        <f t="shared" si="35"/>
        <v>0.31991325664718084</v>
      </c>
      <c r="Z1150" t="s">
        <v>38</v>
      </c>
    </row>
    <row r="1151" spans="1:26" ht="15" customHeight="1" x14ac:dyDescent="0.35">
      <c r="A1151">
        <v>28225</v>
      </c>
      <c r="B1151" t="s">
        <v>1711</v>
      </c>
      <c r="C1151" s="1">
        <v>41850</v>
      </c>
      <c r="D1151" s="1">
        <v>41850</v>
      </c>
      <c r="E1151" t="s">
        <v>73</v>
      </c>
      <c r="F1151" t="s">
        <v>1712</v>
      </c>
      <c r="G1151" t="s">
        <v>1713</v>
      </c>
      <c r="H1151" s="2" t="s">
        <v>43</v>
      </c>
      <c r="I1151" s="7"/>
      <c r="J1151" t="s">
        <v>1714</v>
      </c>
      <c r="K1151" t="s">
        <v>1715</v>
      </c>
      <c r="L1151" t="s">
        <v>1200</v>
      </c>
      <c r="M1151" s="4" t="s">
        <v>152</v>
      </c>
      <c r="N1151" s="2" t="s">
        <v>48</v>
      </c>
      <c r="O1151" t="s">
        <v>4711</v>
      </c>
      <c r="P1151" s="2" t="s">
        <v>117</v>
      </c>
      <c r="Q1151" s="2" t="s">
        <v>168</v>
      </c>
      <c r="R1151" t="s">
        <v>4712</v>
      </c>
      <c r="S1151" s="8">
        <f t="shared" si="34"/>
        <v>702.47999999999979</v>
      </c>
      <c r="T1151" s="5">
        <v>816.7199999999998</v>
      </c>
      <c r="U1151" s="6">
        <v>4</v>
      </c>
      <c r="V1151" s="6">
        <v>0</v>
      </c>
      <c r="W1151" s="5">
        <v>114.24</v>
      </c>
      <c r="X1151" s="6">
        <v>187.48</v>
      </c>
      <c r="Y1151" s="6">
        <f t="shared" si="35"/>
        <v>0.13987657948868648</v>
      </c>
      <c r="Z1151" t="s">
        <v>53</v>
      </c>
    </row>
    <row r="1152" spans="1:26" ht="15" customHeight="1" x14ac:dyDescent="0.35">
      <c r="A1152">
        <v>22947</v>
      </c>
      <c r="B1152" t="s">
        <v>4713</v>
      </c>
      <c r="C1152" s="1">
        <v>42158</v>
      </c>
      <c r="D1152" s="1">
        <v>42159</v>
      </c>
      <c r="E1152" t="s">
        <v>25</v>
      </c>
      <c r="F1152" t="s">
        <v>4714</v>
      </c>
      <c r="G1152" t="s">
        <v>3738</v>
      </c>
      <c r="H1152" s="2" t="s">
        <v>28</v>
      </c>
      <c r="I1152" s="7"/>
      <c r="J1152" t="s">
        <v>4715</v>
      </c>
      <c r="K1152" t="s">
        <v>58</v>
      </c>
      <c r="L1152" t="s">
        <v>46</v>
      </c>
      <c r="M1152" s="4" t="s">
        <v>47</v>
      </c>
      <c r="N1152" s="2" t="s">
        <v>48</v>
      </c>
      <c r="O1152" t="s">
        <v>2389</v>
      </c>
      <c r="P1152" s="2" t="s">
        <v>117</v>
      </c>
      <c r="Q1152" s="2" t="s">
        <v>154</v>
      </c>
      <c r="R1152" t="s">
        <v>2390</v>
      </c>
      <c r="S1152" s="8">
        <f t="shared" si="34"/>
        <v>1539.9299999999998</v>
      </c>
      <c r="T1152" s="5">
        <v>1754.2979999999998</v>
      </c>
      <c r="U1152" s="6">
        <v>7</v>
      </c>
      <c r="V1152" s="6">
        <v>0.1</v>
      </c>
      <c r="W1152" s="5">
        <v>214.36799999999997</v>
      </c>
      <c r="X1152" s="6">
        <v>187.45</v>
      </c>
      <c r="Y1152" s="6">
        <f t="shared" si="35"/>
        <v>0.12219588690176925</v>
      </c>
      <c r="Z1152" t="s">
        <v>38</v>
      </c>
    </row>
    <row r="1153" spans="1:26" ht="15" customHeight="1" x14ac:dyDescent="0.35">
      <c r="A1153">
        <v>34004</v>
      </c>
      <c r="B1153" t="s">
        <v>4716</v>
      </c>
      <c r="C1153" s="1">
        <v>42172</v>
      </c>
      <c r="D1153" s="1">
        <v>42177</v>
      </c>
      <c r="E1153" t="s">
        <v>98</v>
      </c>
      <c r="F1153" t="s">
        <v>4717</v>
      </c>
      <c r="G1153" t="s">
        <v>596</v>
      </c>
      <c r="H1153" s="2" t="s">
        <v>65</v>
      </c>
      <c r="I1153" s="7">
        <v>88220</v>
      </c>
      <c r="J1153" t="s">
        <v>4718</v>
      </c>
      <c r="K1153" t="s">
        <v>4719</v>
      </c>
      <c r="L1153" t="s">
        <v>31</v>
      </c>
      <c r="M1153" s="4" t="s">
        <v>113</v>
      </c>
      <c r="N1153" s="2" t="s">
        <v>33</v>
      </c>
      <c r="O1153" t="s">
        <v>4720</v>
      </c>
      <c r="P1153" s="2" t="s">
        <v>117</v>
      </c>
      <c r="Q1153" s="2" t="s">
        <v>437</v>
      </c>
      <c r="R1153" t="s">
        <v>4721</v>
      </c>
      <c r="S1153" s="8">
        <f t="shared" si="34"/>
        <v>99.923200000000008</v>
      </c>
      <c r="T1153" s="5">
        <v>192.16</v>
      </c>
      <c r="U1153" s="6">
        <v>4</v>
      </c>
      <c r="V1153" s="6">
        <v>0</v>
      </c>
      <c r="W1153" s="5">
        <v>92.236799999999988</v>
      </c>
      <c r="X1153" s="6">
        <v>37.840000000000003</v>
      </c>
      <c r="Y1153" s="6">
        <f t="shared" si="35"/>
        <v>0.47999999999999993</v>
      </c>
      <c r="Z1153" t="s">
        <v>38</v>
      </c>
    </row>
    <row r="1154" spans="1:26" ht="15" customHeight="1" x14ac:dyDescent="0.35">
      <c r="A1154">
        <v>4621</v>
      </c>
      <c r="B1154" t="s">
        <v>4722</v>
      </c>
      <c r="C1154" s="1">
        <v>41430</v>
      </c>
      <c r="D1154" s="1">
        <v>41433</v>
      </c>
      <c r="E1154" t="s">
        <v>25</v>
      </c>
      <c r="F1154" t="s">
        <v>4723</v>
      </c>
      <c r="G1154" t="s">
        <v>3763</v>
      </c>
      <c r="H1154" s="2" t="s">
        <v>65</v>
      </c>
      <c r="I1154" s="7"/>
      <c r="J1154" t="s">
        <v>4724</v>
      </c>
      <c r="K1154" t="s">
        <v>4725</v>
      </c>
      <c r="L1154" t="s">
        <v>4166</v>
      </c>
      <c r="M1154" s="4" t="s">
        <v>142</v>
      </c>
      <c r="N1154" s="2" t="s">
        <v>143</v>
      </c>
      <c r="O1154" t="s">
        <v>913</v>
      </c>
      <c r="P1154" s="2" t="s">
        <v>35</v>
      </c>
      <c r="Q1154" s="2" t="s">
        <v>81</v>
      </c>
      <c r="R1154" t="s">
        <v>914</v>
      </c>
      <c r="S1154" s="8">
        <f t="shared" si="34"/>
        <v>470.15999999999997</v>
      </c>
      <c r="T1154" s="5">
        <v>721.85339999999997</v>
      </c>
      <c r="U1154" s="6">
        <v>3</v>
      </c>
      <c r="V1154" s="6">
        <v>2E-3</v>
      </c>
      <c r="W1154" s="5">
        <v>251.69339999999997</v>
      </c>
      <c r="X1154" s="6">
        <v>187.404</v>
      </c>
      <c r="Y1154" s="6">
        <f t="shared" si="35"/>
        <v>0.34867661494702384</v>
      </c>
      <c r="Z1154" t="s">
        <v>38</v>
      </c>
    </row>
    <row r="1155" spans="1:26" ht="15" customHeight="1" x14ac:dyDescent="0.35">
      <c r="A1155">
        <v>7919</v>
      </c>
      <c r="B1155" t="s">
        <v>4726</v>
      </c>
      <c r="C1155" s="1">
        <v>42151</v>
      </c>
      <c r="D1155" s="1">
        <v>42156</v>
      </c>
      <c r="E1155" t="s">
        <v>40</v>
      </c>
      <c r="F1155" t="s">
        <v>4727</v>
      </c>
      <c r="G1155" t="s">
        <v>4728</v>
      </c>
      <c r="H1155" s="2" t="s">
        <v>65</v>
      </c>
      <c r="I1155" s="7"/>
      <c r="J1155" t="s">
        <v>4729</v>
      </c>
      <c r="K1155" t="s">
        <v>4729</v>
      </c>
      <c r="L1155" t="s">
        <v>4166</v>
      </c>
      <c r="M1155" s="4" t="s">
        <v>142</v>
      </c>
      <c r="N1155" s="2" t="s">
        <v>143</v>
      </c>
      <c r="O1155" t="s">
        <v>2419</v>
      </c>
      <c r="P1155" s="2" t="s">
        <v>35</v>
      </c>
      <c r="Q1155" s="2" t="s">
        <v>81</v>
      </c>
      <c r="R1155" t="s">
        <v>2420</v>
      </c>
      <c r="S1155" s="8">
        <f t="shared" ref="S1155:S1218" si="36">T1155-W1155</f>
        <v>1348.1999999999998</v>
      </c>
      <c r="T1155" s="5">
        <v>1770.2523999999999</v>
      </c>
      <c r="U1155" s="6">
        <v>7</v>
      </c>
      <c r="V1155" s="6">
        <v>2E-3</v>
      </c>
      <c r="W1155" s="5">
        <v>422.05240000000003</v>
      </c>
      <c r="X1155" s="6">
        <v>187.39100000000002</v>
      </c>
      <c r="Y1155" s="6">
        <f t="shared" ref="Y1155:Y1218" si="37">W1155/T1155</f>
        <v>0.2384136860935763</v>
      </c>
      <c r="Z1155" t="s">
        <v>38</v>
      </c>
    </row>
    <row r="1156" spans="1:26" ht="15" customHeight="1" x14ac:dyDescent="0.35">
      <c r="A1156">
        <v>23459</v>
      </c>
      <c r="B1156" t="s">
        <v>4730</v>
      </c>
      <c r="C1156" s="1">
        <v>42214</v>
      </c>
      <c r="D1156" s="1">
        <v>42218</v>
      </c>
      <c r="E1156" t="s">
        <v>98</v>
      </c>
      <c r="F1156" t="s">
        <v>4731</v>
      </c>
      <c r="G1156" t="s">
        <v>2447</v>
      </c>
      <c r="H1156" s="2" t="s">
        <v>43</v>
      </c>
      <c r="I1156" s="7"/>
      <c r="J1156" t="s">
        <v>978</v>
      </c>
      <c r="K1156" t="s">
        <v>978</v>
      </c>
      <c r="L1156" t="s">
        <v>331</v>
      </c>
      <c r="M1156" s="4" t="s">
        <v>332</v>
      </c>
      <c r="N1156" s="2" t="s">
        <v>48</v>
      </c>
      <c r="O1156" t="s">
        <v>783</v>
      </c>
      <c r="P1156" s="2" t="s">
        <v>35</v>
      </c>
      <c r="Q1156" s="2" t="s">
        <v>81</v>
      </c>
      <c r="R1156" t="s">
        <v>784</v>
      </c>
      <c r="S1156" s="8">
        <f t="shared" si="36"/>
        <v>1695.1199999999997</v>
      </c>
      <c r="T1156" s="5">
        <v>1922.3378999999998</v>
      </c>
      <c r="U1156" s="6">
        <v>7</v>
      </c>
      <c r="V1156" s="6">
        <v>7.0000000000000007E-2</v>
      </c>
      <c r="W1156" s="5">
        <v>227.21790000000001</v>
      </c>
      <c r="X1156" s="6">
        <v>187.29</v>
      </c>
      <c r="Y1156" s="6">
        <f t="shared" si="37"/>
        <v>0.11819873082666686</v>
      </c>
      <c r="Z1156" t="s">
        <v>38</v>
      </c>
    </row>
    <row r="1157" spans="1:26" ht="15" customHeight="1" x14ac:dyDescent="0.35">
      <c r="A1157">
        <v>45961</v>
      </c>
      <c r="B1157" t="s">
        <v>4732</v>
      </c>
      <c r="C1157" s="1">
        <v>41872</v>
      </c>
      <c r="D1157" s="1">
        <v>41874</v>
      </c>
      <c r="E1157" t="s">
        <v>25</v>
      </c>
      <c r="F1157" t="s">
        <v>4733</v>
      </c>
      <c r="G1157" t="s">
        <v>1010</v>
      </c>
      <c r="H1157" s="2" t="s">
        <v>28</v>
      </c>
      <c r="I1157" s="7"/>
      <c r="J1157" t="s">
        <v>4734</v>
      </c>
      <c r="K1157" t="s">
        <v>4734</v>
      </c>
      <c r="L1157" t="s">
        <v>4735</v>
      </c>
      <c r="M1157" s="4" t="s">
        <v>192</v>
      </c>
      <c r="N1157" s="2" t="s">
        <v>79</v>
      </c>
      <c r="O1157" t="s">
        <v>305</v>
      </c>
      <c r="P1157" s="2" t="s">
        <v>35</v>
      </c>
      <c r="Q1157" s="2" t="s">
        <v>36</v>
      </c>
      <c r="R1157" t="s">
        <v>306</v>
      </c>
      <c r="S1157" s="8">
        <f t="shared" si="36"/>
        <v>458.1</v>
      </c>
      <c r="T1157" s="5">
        <v>636.21</v>
      </c>
      <c r="U1157" s="6">
        <v>1</v>
      </c>
      <c r="V1157" s="6">
        <v>0</v>
      </c>
      <c r="W1157" s="5">
        <v>178.10999999999999</v>
      </c>
      <c r="X1157" s="6">
        <v>187.2</v>
      </c>
      <c r="Y1157" s="6">
        <f t="shared" si="37"/>
        <v>0.27995473192813691</v>
      </c>
      <c r="Z1157" t="s">
        <v>53</v>
      </c>
    </row>
    <row r="1158" spans="1:26" ht="15" customHeight="1" x14ac:dyDescent="0.35">
      <c r="A1158">
        <v>28242</v>
      </c>
      <c r="B1158" t="s">
        <v>4736</v>
      </c>
      <c r="C1158" s="1">
        <v>41488</v>
      </c>
      <c r="D1158" s="1">
        <v>41494</v>
      </c>
      <c r="E1158" t="s">
        <v>98</v>
      </c>
      <c r="F1158" t="s">
        <v>4737</v>
      </c>
      <c r="G1158" t="s">
        <v>1203</v>
      </c>
      <c r="H1158" s="2" t="s">
        <v>28</v>
      </c>
      <c r="I1158" s="7"/>
      <c r="J1158" t="s">
        <v>764</v>
      </c>
      <c r="K1158" t="s">
        <v>765</v>
      </c>
      <c r="L1158" t="s">
        <v>46</v>
      </c>
      <c r="M1158" s="4" t="s">
        <v>47</v>
      </c>
      <c r="N1158" s="2" t="s">
        <v>48</v>
      </c>
      <c r="O1158" t="s">
        <v>1635</v>
      </c>
      <c r="P1158" s="2" t="s">
        <v>50</v>
      </c>
      <c r="Q1158" s="2" t="s">
        <v>51</v>
      </c>
      <c r="R1158" t="s">
        <v>1636</v>
      </c>
      <c r="S1158" s="8">
        <f t="shared" si="36"/>
        <v>5760.2999999999984</v>
      </c>
      <c r="T1158" s="5">
        <v>5759.9639999999981</v>
      </c>
      <c r="U1158" s="6">
        <v>14</v>
      </c>
      <c r="V1158" s="6">
        <v>0.1</v>
      </c>
      <c r="W1158" s="5">
        <v>-0.33599999999989905</v>
      </c>
      <c r="X1158" s="6">
        <v>187.19</v>
      </c>
      <c r="Y1158" s="6">
        <f t="shared" si="37"/>
        <v>-5.8333697918927822E-5</v>
      </c>
      <c r="Z1158" t="s">
        <v>61</v>
      </c>
    </row>
    <row r="1159" spans="1:26" ht="15" customHeight="1" x14ac:dyDescent="0.35">
      <c r="A1159">
        <v>35869</v>
      </c>
      <c r="B1159" t="s">
        <v>4738</v>
      </c>
      <c r="C1159" s="1">
        <v>42203</v>
      </c>
      <c r="D1159" s="1">
        <v>42207</v>
      </c>
      <c r="E1159" t="s">
        <v>98</v>
      </c>
      <c r="F1159" t="s">
        <v>4717</v>
      </c>
      <c r="G1159" t="s">
        <v>596</v>
      </c>
      <c r="H1159" s="2" t="s">
        <v>65</v>
      </c>
      <c r="I1159" s="7">
        <v>90036</v>
      </c>
      <c r="J1159" t="s">
        <v>308</v>
      </c>
      <c r="K1159" t="s">
        <v>288</v>
      </c>
      <c r="L1159" t="s">
        <v>31</v>
      </c>
      <c r="M1159" s="4" t="s">
        <v>113</v>
      </c>
      <c r="N1159" s="2" t="s">
        <v>33</v>
      </c>
      <c r="O1159" t="s">
        <v>4739</v>
      </c>
      <c r="P1159" s="2" t="s">
        <v>35</v>
      </c>
      <c r="Q1159" s="2" t="s">
        <v>81</v>
      </c>
      <c r="R1159" t="s">
        <v>4740</v>
      </c>
      <c r="S1159" s="8">
        <f t="shared" si="36"/>
        <v>389.98700000000008</v>
      </c>
      <c r="T1159" s="5">
        <v>479.98400000000004</v>
      </c>
      <c r="U1159" s="6">
        <v>2</v>
      </c>
      <c r="V1159" s="6">
        <v>0.2</v>
      </c>
      <c r="W1159" s="5">
        <v>89.996999999999986</v>
      </c>
      <c r="X1159" s="6">
        <v>28.66</v>
      </c>
      <c r="Y1159" s="6">
        <f t="shared" si="37"/>
        <v>0.18749999999999994</v>
      </c>
      <c r="Z1159" t="s">
        <v>61</v>
      </c>
    </row>
    <row r="1160" spans="1:26" ht="15" customHeight="1" x14ac:dyDescent="0.35">
      <c r="A1160">
        <v>27463</v>
      </c>
      <c r="B1160" t="s">
        <v>4741</v>
      </c>
      <c r="C1160" s="1">
        <v>41875</v>
      </c>
      <c r="D1160" s="1">
        <v>41876</v>
      </c>
      <c r="E1160" t="s">
        <v>25</v>
      </c>
      <c r="F1160" t="s">
        <v>4742</v>
      </c>
      <c r="G1160" t="s">
        <v>4743</v>
      </c>
      <c r="H1160" s="2" t="s">
        <v>28</v>
      </c>
      <c r="I1160" s="7"/>
      <c r="J1160" t="s">
        <v>4064</v>
      </c>
      <c r="K1160" t="s">
        <v>4065</v>
      </c>
      <c r="L1160" t="s">
        <v>266</v>
      </c>
      <c r="M1160" s="4" t="s">
        <v>125</v>
      </c>
      <c r="N1160" s="2" t="s">
        <v>48</v>
      </c>
      <c r="O1160" t="s">
        <v>4744</v>
      </c>
      <c r="P1160" s="2" t="s">
        <v>50</v>
      </c>
      <c r="Q1160" s="2" t="s">
        <v>107</v>
      </c>
      <c r="R1160" t="s">
        <v>4745</v>
      </c>
      <c r="S1160" s="8">
        <f t="shared" si="36"/>
        <v>825.59999999999991</v>
      </c>
      <c r="T1160" s="5">
        <v>868.94999999999993</v>
      </c>
      <c r="U1160" s="6">
        <v>5</v>
      </c>
      <c r="V1160" s="6">
        <v>0</v>
      </c>
      <c r="W1160" s="5">
        <v>43.35</v>
      </c>
      <c r="X1160" s="6">
        <v>186.83</v>
      </c>
      <c r="Y1160" s="6">
        <f t="shared" si="37"/>
        <v>4.9887795615397898E-2</v>
      </c>
      <c r="Z1160" t="s">
        <v>38</v>
      </c>
    </row>
    <row r="1161" spans="1:26" ht="15" customHeight="1" x14ac:dyDescent="0.35">
      <c r="A1161">
        <v>50627</v>
      </c>
      <c r="B1161" t="s">
        <v>4746</v>
      </c>
      <c r="C1161" s="1">
        <v>42326</v>
      </c>
      <c r="D1161" s="1">
        <v>42330</v>
      </c>
      <c r="E1161" t="s">
        <v>98</v>
      </c>
      <c r="F1161" t="s">
        <v>4747</v>
      </c>
      <c r="G1161" t="s">
        <v>596</v>
      </c>
      <c r="H1161" s="2" t="s">
        <v>65</v>
      </c>
      <c r="I1161" s="7"/>
      <c r="J1161" t="s">
        <v>4748</v>
      </c>
      <c r="K1161" t="s">
        <v>1178</v>
      </c>
      <c r="L1161" t="s">
        <v>1179</v>
      </c>
      <c r="M1161" s="4" t="s">
        <v>1179</v>
      </c>
      <c r="N1161" s="2" t="s">
        <v>33</v>
      </c>
      <c r="O1161" t="s">
        <v>4749</v>
      </c>
      <c r="P1161" s="2" t="s">
        <v>117</v>
      </c>
      <c r="Q1161" s="2" t="s">
        <v>168</v>
      </c>
      <c r="R1161" t="s">
        <v>4750</v>
      </c>
      <c r="S1161" s="8">
        <f t="shared" si="36"/>
        <v>215.52000000000004</v>
      </c>
      <c r="T1161" s="5">
        <v>272.76000000000005</v>
      </c>
      <c r="U1161" s="6">
        <v>2</v>
      </c>
      <c r="V1161" s="6">
        <v>0</v>
      </c>
      <c r="W1161" s="5">
        <v>57.239999999999995</v>
      </c>
      <c r="X1161" s="6">
        <v>23.65</v>
      </c>
      <c r="Y1161" s="6">
        <f t="shared" si="37"/>
        <v>0.20985481742190931</v>
      </c>
      <c r="Z1161" t="s">
        <v>61</v>
      </c>
    </row>
    <row r="1162" spans="1:26" ht="15" customHeight="1" x14ac:dyDescent="0.35">
      <c r="A1162">
        <v>2963</v>
      </c>
      <c r="B1162" t="s">
        <v>4751</v>
      </c>
      <c r="C1162" s="1">
        <v>42345</v>
      </c>
      <c r="D1162" s="1">
        <v>42349</v>
      </c>
      <c r="E1162" t="s">
        <v>40</v>
      </c>
      <c r="F1162" t="s">
        <v>4752</v>
      </c>
      <c r="G1162" t="s">
        <v>4028</v>
      </c>
      <c r="H1162" s="2" t="s">
        <v>65</v>
      </c>
      <c r="I1162" s="7"/>
      <c r="J1162" t="s">
        <v>235</v>
      </c>
      <c r="K1162" t="s">
        <v>235</v>
      </c>
      <c r="L1162" t="s">
        <v>236</v>
      </c>
      <c r="M1162" s="4" t="s">
        <v>228</v>
      </c>
      <c r="N1162" s="2" t="s">
        <v>143</v>
      </c>
      <c r="O1162" t="s">
        <v>401</v>
      </c>
      <c r="P1162" s="2" t="s">
        <v>35</v>
      </c>
      <c r="Q1162" s="2" t="s">
        <v>81</v>
      </c>
      <c r="R1162" t="s">
        <v>402</v>
      </c>
      <c r="S1162" s="8">
        <f t="shared" si="36"/>
        <v>701.25999999999976</v>
      </c>
      <c r="T1162" s="5">
        <v>1227.5799199999999</v>
      </c>
      <c r="U1162" s="6">
        <v>7</v>
      </c>
      <c r="V1162" s="6">
        <v>2E-3</v>
      </c>
      <c r="W1162" s="5">
        <v>526.31992000000014</v>
      </c>
      <c r="X1162" s="6">
        <v>186.29300000000001</v>
      </c>
      <c r="Y1162" s="6">
        <f t="shared" si="37"/>
        <v>0.42874595081353251</v>
      </c>
      <c r="Z1162" t="s">
        <v>38</v>
      </c>
    </row>
    <row r="1163" spans="1:26" ht="15" customHeight="1" x14ac:dyDescent="0.35">
      <c r="A1163">
        <v>22169</v>
      </c>
      <c r="B1163" t="s">
        <v>4753</v>
      </c>
      <c r="C1163" s="1">
        <v>41570</v>
      </c>
      <c r="D1163" s="1">
        <v>41573</v>
      </c>
      <c r="E1163" t="s">
        <v>25</v>
      </c>
      <c r="F1163" t="s">
        <v>4754</v>
      </c>
      <c r="G1163" t="s">
        <v>4755</v>
      </c>
      <c r="H1163" s="2" t="s">
        <v>65</v>
      </c>
      <c r="I1163" s="7"/>
      <c r="J1163" t="s">
        <v>442</v>
      </c>
      <c r="K1163" t="s">
        <v>442</v>
      </c>
      <c r="L1163" t="s">
        <v>443</v>
      </c>
      <c r="M1163" s="4" t="s">
        <v>125</v>
      </c>
      <c r="N1163" s="2" t="s">
        <v>48</v>
      </c>
      <c r="O1163" t="s">
        <v>1590</v>
      </c>
      <c r="P1163" s="2" t="s">
        <v>50</v>
      </c>
      <c r="Q1163" s="2" t="s">
        <v>51</v>
      </c>
      <c r="R1163" t="s">
        <v>1591</v>
      </c>
      <c r="S1163" s="8">
        <f t="shared" si="36"/>
        <v>1263.9000000000001</v>
      </c>
      <c r="T1163" s="5">
        <v>1620.3000000000002</v>
      </c>
      <c r="U1163" s="6">
        <v>10</v>
      </c>
      <c r="V1163" s="6">
        <v>0</v>
      </c>
      <c r="W1163" s="5">
        <v>356.4</v>
      </c>
      <c r="X1163" s="6">
        <v>185.97</v>
      </c>
      <c r="Y1163" s="6">
        <f t="shared" si="37"/>
        <v>0.21995926680244396</v>
      </c>
      <c r="Z1163" t="s">
        <v>61</v>
      </c>
    </row>
    <row r="1164" spans="1:26" ht="15" customHeight="1" x14ac:dyDescent="0.35">
      <c r="A1164">
        <v>36824</v>
      </c>
      <c r="B1164" t="s">
        <v>4756</v>
      </c>
      <c r="C1164" s="1">
        <v>41402</v>
      </c>
      <c r="D1164" s="1">
        <v>41404</v>
      </c>
      <c r="E1164" t="s">
        <v>25</v>
      </c>
      <c r="F1164" t="s">
        <v>4757</v>
      </c>
      <c r="G1164" t="s">
        <v>596</v>
      </c>
      <c r="H1164" s="2" t="s">
        <v>65</v>
      </c>
      <c r="I1164" s="7">
        <v>10009</v>
      </c>
      <c r="J1164" t="s">
        <v>312</v>
      </c>
      <c r="K1164" t="s">
        <v>256</v>
      </c>
      <c r="L1164" t="s">
        <v>31</v>
      </c>
      <c r="M1164" s="4" t="s">
        <v>257</v>
      </c>
      <c r="N1164" s="2" t="s">
        <v>33</v>
      </c>
      <c r="O1164" t="s">
        <v>4758</v>
      </c>
      <c r="P1164" s="2" t="s">
        <v>117</v>
      </c>
      <c r="Q1164" s="2" t="s">
        <v>437</v>
      </c>
      <c r="R1164" t="s">
        <v>4759</v>
      </c>
      <c r="S1164" s="8">
        <f t="shared" si="36"/>
        <v>19.7288</v>
      </c>
      <c r="T1164" s="5">
        <v>37.94</v>
      </c>
      <c r="U1164" s="6">
        <v>2</v>
      </c>
      <c r="V1164" s="6">
        <v>0</v>
      </c>
      <c r="W1164" s="5">
        <v>18.211199999999998</v>
      </c>
      <c r="X1164" s="6">
        <v>4.5</v>
      </c>
      <c r="Y1164" s="6">
        <f t="shared" si="37"/>
        <v>0.48</v>
      </c>
      <c r="Z1164" t="s">
        <v>53</v>
      </c>
    </row>
    <row r="1165" spans="1:26" ht="15" customHeight="1" x14ac:dyDescent="0.35">
      <c r="A1165">
        <v>32990</v>
      </c>
      <c r="B1165" t="s">
        <v>4760</v>
      </c>
      <c r="C1165" s="1">
        <v>41817</v>
      </c>
      <c r="D1165" s="1">
        <v>41820</v>
      </c>
      <c r="E1165" t="s">
        <v>40</v>
      </c>
      <c r="F1165" t="s">
        <v>4761</v>
      </c>
      <c r="G1165" t="s">
        <v>596</v>
      </c>
      <c r="H1165" s="2" t="s">
        <v>65</v>
      </c>
      <c r="I1165" s="7">
        <v>75023</v>
      </c>
      <c r="J1165" t="s">
        <v>4762</v>
      </c>
      <c r="K1165" t="s">
        <v>166</v>
      </c>
      <c r="L1165" t="s">
        <v>31</v>
      </c>
      <c r="M1165" s="4" t="s">
        <v>32</v>
      </c>
      <c r="N1165" s="2" t="s">
        <v>33</v>
      </c>
      <c r="O1165" t="s">
        <v>4763</v>
      </c>
      <c r="P1165" s="2" t="s">
        <v>35</v>
      </c>
      <c r="Q1165" s="2" t="s">
        <v>314</v>
      </c>
      <c r="R1165" t="s">
        <v>4764</v>
      </c>
      <c r="S1165" s="8">
        <f t="shared" si="36"/>
        <v>10.041799999999999</v>
      </c>
      <c r="T1165" s="5">
        <v>13.616</v>
      </c>
      <c r="U1165" s="6">
        <v>2</v>
      </c>
      <c r="V1165" s="6">
        <v>0.2</v>
      </c>
      <c r="W1165" s="5">
        <v>3.5742000000000012</v>
      </c>
      <c r="X1165" s="6">
        <v>2.65</v>
      </c>
      <c r="Y1165" s="6">
        <f t="shared" si="37"/>
        <v>0.26250000000000007</v>
      </c>
      <c r="Z1165" t="s">
        <v>53</v>
      </c>
    </row>
    <row r="1166" spans="1:26" ht="15" customHeight="1" x14ac:dyDescent="0.35">
      <c r="A1166">
        <v>24037</v>
      </c>
      <c r="B1166" t="s">
        <v>4765</v>
      </c>
      <c r="C1166" s="1">
        <v>42294</v>
      </c>
      <c r="D1166" s="1">
        <v>42299</v>
      </c>
      <c r="E1166" t="s">
        <v>98</v>
      </c>
      <c r="F1166" t="s">
        <v>4766</v>
      </c>
      <c r="G1166" t="s">
        <v>1686</v>
      </c>
      <c r="H1166" s="2" t="s">
        <v>28</v>
      </c>
      <c r="I1166" s="7"/>
      <c r="J1166" t="s">
        <v>1172</v>
      </c>
      <c r="K1166" t="s">
        <v>374</v>
      </c>
      <c r="L1166" t="s">
        <v>151</v>
      </c>
      <c r="M1166" s="4" t="s">
        <v>152</v>
      </c>
      <c r="N1166" s="2" t="s">
        <v>48</v>
      </c>
      <c r="O1166" t="s">
        <v>727</v>
      </c>
      <c r="P1166" s="2" t="s">
        <v>50</v>
      </c>
      <c r="Q1166" s="2" t="s">
        <v>107</v>
      </c>
      <c r="R1166" t="s">
        <v>728</v>
      </c>
      <c r="S1166" s="8">
        <f t="shared" si="36"/>
        <v>1585.0800000000006</v>
      </c>
      <c r="T1166" s="5">
        <v>3048.1500000000005</v>
      </c>
      <c r="U1166" s="6">
        <v>7</v>
      </c>
      <c r="V1166" s="6">
        <v>0</v>
      </c>
      <c r="W1166" s="5">
        <v>1463.07</v>
      </c>
      <c r="X1166" s="6">
        <v>185.65</v>
      </c>
      <c r="Y1166" s="6">
        <f t="shared" si="37"/>
        <v>0.4799862211505338</v>
      </c>
      <c r="Z1166" t="s">
        <v>61</v>
      </c>
    </row>
    <row r="1167" spans="1:26" ht="15" customHeight="1" x14ac:dyDescent="0.35">
      <c r="A1167">
        <v>30533</v>
      </c>
      <c r="B1167" t="s">
        <v>4767</v>
      </c>
      <c r="C1167" s="1">
        <v>41409</v>
      </c>
      <c r="D1167" s="1">
        <v>41411</v>
      </c>
      <c r="E1167" t="s">
        <v>40</v>
      </c>
      <c r="F1167" t="s">
        <v>4768</v>
      </c>
      <c r="G1167" t="s">
        <v>1241</v>
      </c>
      <c r="H1167" s="2" t="s">
        <v>65</v>
      </c>
      <c r="I1167" s="7"/>
      <c r="J1167" t="s">
        <v>4769</v>
      </c>
      <c r="K1167" t="s">
        <v>4770</v>
      </c>
      <c r="L1167" t="s">
        <v>94</v>
      </c>
      <c r="M1167" s="4" t="s">
        <v>47</v>
      </c>
      <c r="N1167" s="2" t="s">
        <v>48</v>
      </c>
      <c r="O1167" t="s">
        <v>1635</v>
      </c>
      <c r="P1167" s="2" t="s">
        <v>50</v>
      </c>
      <c r="Q1167" s="2" t="s">
        <v>51</v>
      </c>
      <c r="R1167" t="s">
        <v>1636</v>
      </c>
      <c r="S1167" s="8">
        <f t="shared" si="36"/>
        <v>822.89999999999975</v>
      </c>
      <c r="T1167" s="5">
        <v>914.27999999999975</v>
      </c>
      <c r="U1167" s="6">
        <v>2</v>
      </c>
      <c r="V1167" s="6">
        <v>0</v>
      </c>
      <c r="W1167" s="5">
        <v>91.38</v>
      </c>
      <c r="X1167" s="6">
        <v>185.63</v>
      </c>
      <c r="Y1167" s="6">
        <f t="shared" si="37"/>
        <v>9.9947499671872969E-2</v>
      </c>
      <c r="Z1167" t="s">
        <v>53</v>
      </c>
    </row>
    <row r="1168" spans="1:26" ht="15" customHeight="1" x14ac:dyDescent="0.35">
      <c r="A1168">
        <v>15646</v>
      </c>
      <c r="B1168" t="s">
        <v>4771</v>
      </c>
      <c r="C1168" s="1">
        <v>42122</v>
      </c>
      <c r="D1168" s="1">
        <v>42127</v>
      </c>
      <c r="E1168" t="s">
        <v>98</v>
      </c>
      <c r="F1168" t="s">
        <v>4772</v>
      </c>
      <c r="G1168" t="s">
        <v>4710</v>
      </c>
      <c r="H1168" s="2" t="s">
        <v>28</v>
      </c>
      <c r="I1168" s="7"/>
      <c r="J1168" t="s">
        <v>4773</v>
      </c>
      <c r="K1168" t="s">
        <v>3367</v>
      </c>
      <c r="L1168" t="s">
        <v>176</v>
      </c>
      <c r="M1168" s="4" t="s">
        <v>177</v>
      </c>
      <c r="N1168" s="2" t="s">
        <v>69</v>
      </c>
      <c r="O1168" t="s">
        <v>2741</v>
      </c>
      <c r="P1168" s="2" t="s">
        <v>50</v>
      </c>
      <c r="Q1168" s="2" t="s">
        <v>107</v>
      </c>
      <c r="R1168" t="s">
        <v>2742</v>
      </c>
      <c r="S1168" s="8">
        <f t="shared" si="36"/>
        <v>702.45000000000027</v>
      </c>
      <c r="T1168" s="5">
        <v>1232.2800000000002</v>
      </c>
      <c r="U1168" s="6">
        <v>3</v>
      </c>
      <c r="V1168" s="6">
        <v>0</v>
      </c>
      <c r="W1168" s="5">
        <v>529.82999999999993</v>
      </c>
      <c r="X1168" s="6">
        <v>185.6</v>
      </c>
      <c r="Y1168" s="6">
        <f t="shared" si="37"/>
        <v>0.42995910020449885</v>
      </c>
      <c r="Z1168" t="s">
        <v>38</v>
      </c>
    </row>
    <row r="1169" spans="1:26" ht="15" customHeight="1" x14ac:dyDescent="0.35">
      <c r="A1169">
        <v>6469</v>
      </c>
      <c r="B1169" t="s">
        <v>4774</v>
      </c>
      <c r="C1169" s="1">
        <v>41797</v>
      </c>
      <c r="D1169" s="1">
        <v>41797</v>
      </c>
      <c r="E1169" t="s">
        <v>73</v>
      </c>
      <c r="F1169" t="s">
        <v>4775</v>
      </c>
      <c r="G1169" t="s">
        <v>208</v>
      </c>
      <c r="H1169" s="2" t="s">
        <v>43</v>
      </c>
      <c r="I1169" s="7"/>
      <c r="J1169" t="s">
        <v>1444</v>
      </c>
      <c r="K1169" t="s">
        <v>1445</v>
      </c>
      <c r="L1169" t="s">
        <v>227</v>
      </c>
      <c r="M1169" s="4" t="s">
        <v>228</v>
      </c>
      <c r="N1169" s="2" t="s">
        <v>143</v>
      </c>
      <c r="O1169" t="s">
        <v>553</v>
      </c>
      <c r="P1169" s="2" t="s">
        <v>35</v>
      </c>
      <c r="Q1169" s="2" t="s">
        <v>81</v>
      </c>
      <c r="R1169" t="s">
        <v>554</v>
      </c>
      <c r="S1169" s="8">
        <f t="shared" si="36"/>
        <v>704.04</v>
      </c>
      <c r="T1169" s="5">
        <v>709.69776000000002</v>
      </c>
      <c r="U1169" s="6">
        <v>3</v>
      </c>
      <c r="V1169" s="6">
        <v>2E-3</v>
      </c>
      <c r="W1169" s="5">
        <v>5.6577600000000015</v>
      </c>
      <c r="X1169" s="6">
        <v>185.452</v>
      </c>
      <c r="Y1169" s="6">
        <f t="shared" si="37"/>
        <v>7.9720696878062582E-3</v>
      </c>
      <c r="Z1169" t="s">
        <v>38</v>
      </c>
    </row>
    <row r="1170" spans="1:26" ht="15" customHeight="1" x14ac:dyDescent="0.35">
      <c r="A1170">
        <v>232</v>
      </c>
      <c r="B1170" t="s">
        <v>4776</v>
      </c>
      <c r="C1170" s="1">
        <v>42206</v>
      </c>
      <c r="D1170" s="1">
        <v>42208</v>
      </c>
      <c r="E1170" t="s">
        <v>40</v>
      </c>
      <c r="F1170" t="s">
        <v>4777</v>
      </c>
      <c r="G1170" t="s">
        <v>3659</v>
      </c>
      <c r="H1170" s="2" t="s">
        <v>28</v>
      </c>
      <c r="I1170" s="7"/>
      <c r="J1170" t="s">
        <v>3276</v>
      </c>
      <c r="K1170" t="s">
        <v>3277</v>
      </c>
      <c r="L1170" t="s">
        <v>227</v>
      </c>
      <c r="M1170" s="4" t="s">
        <v>228</v>
      </c>
      <c r="N1170" s="2" t="s">
        <v>143</v>
      </c>
      <c r="O1170" t="s">
        <v>1635</v>
      </c>
      <c r="P1170" s="2" t="s">
        <v>50</v>
      </c>
      <c r="Q1170" s="2" t="s">
        <v>51</v>
      </c>
      <c r="R1170" t="s">
        <v>1636</v>
      </c>
      <c r="S1170" s="8">
        <f t="shared" si="36"/>
        <v>1020.9999999999997</v>
      </c>
      <c r="T1170" s="5">
        <v>1219.0399999999997</v>
      </c>
      <c r="U1170" s="6">
        <v>5</v>
      </c>
      <c r="V1170" s="6">
        <v>0.2</v>
      </c>
      <c r="W1170" s="5">
        <v>198.04000000000005</v>
      </c>
      <c r="X1170" s="6">
        <v>185.44</v>
      </c>
      <c r="Y1170" s="6">
        <f t="shared" si="37"/>
        <v>0.16245570284814287</v>
      </c>
      <c r="Z1170" t="s">
        <v>53</v>
      </c>
    </row>
    <row r="1171" spans="1:26" ht="15" customHeight="1" x14ac:dyDescent="0.35">
      <c r="A1171">
        <v>4232</v>
      </c>
      <c r="B1171" t="s">
        <v>4778</v>
      </c>
      <c r="C1171" s="1">
        <v>41770</v>
      </c>
      <c r="D1171" s="1">
        <v>41775</v>
      </c>
      <c r="E1171" t="s">
        <v>98</v>
      </c>
      <c r="F1171" t="s">
        <v>4779</v>
      </c>
      <c r="G1171" t="s">
        <v>4780</v>
      </c>
      <c r="H1171" s="2" t="s">
        <v>28</v>
      </c>
      <c r="I1171" s="7"/>
      <c r="J1171" t="s">
        <v>4391</v>
      </c>
      <c r="K1171" t="s">
        <v>4392</v>
      </c>
      <c r="L1171" t="s">
        <v>1496</v>
      </c>
      <c r="M1171" s="4" t="s">
        <v>274</v>
      </c>
      <c r="N1171" s="2" t="s">
        <v>143</v>
      </c>
      <c r="O1171" t="s">
        <v>1728</v>
      </c>
      <c r="P1171" s="2" t="s">
        <v>117</v>
      </c>
      <c r="Q1171" s="2" t="s">
        <v>154</v>
      </c>
      <c r="R1171" t="s">
        <v>1729</v>
      </c>
      <c r="S1171" s="8">
        <f t="shared" si="36"/>
        <v>1494.8399999999992</v>
      </c>
      <c r="T1171" s="5">
        <v>1993.0799999999992</v>
      </c>
      <c r="U1171" s="6">
        <v>6</v>
      </c>
      <c r="V1171" s="6">
        <v>0</v>
      </c>
      <c r="W1171" s="5">
        <v>498.24000000000007</v>
      </c>
      <c r="X1171" s="6">
        <v>185.40199999999999</v>
      </c>
      <c r="Y1171" s="6">
        <f t="shared" si="37"/>
        <v>0.24998494791980264</v>
      </c>
      <c r="Z1171" t="s">
        <v>61</v>
      </c>
    </row>
    <row r="1172" spans="1:26" ht="15" customHeight="1" x14ac:dyDescent="0.35">
      <c r="A1172">
        <v>34002</v>
      </c>
      <c r="B1172" t="s">
        <v>4716</v>
      </c>
      <c r="C1172" s="1">
        <v>42172</v>
      </c>
      <c r="D1172" s="1">
        <v>42177</v>
      </c>
      <c r="E1172" t="s">
        <v>98</v>
      </c>
      <c r="F1172" t="s">
        <v>4717</v>
      </c>
      <c r="G1172" t="s">
        <v>596</v>
      </c>
      <c r="H1172" s="2" t="s">
        <v>65</v>
      </c>
      <c r="I1172" s="7">
        <v>88220</v>
      </c>
      <c r="J1172" t="s">
        <v>4718</v>
      </c>
      <c r="K1172" t="s">
        <v>4719</v>
      </c>
      <c r="L1172" t="s">
        <v>31</v>
      </c>
      <c r="M1172" s="4" t="s">
        <v>113</v>
      </c>
      <c r="N1172" s="2" t="s">
        <v>33</v>
      </c>
      <c r="O1172" t="s">
        <v>3195</v>
      </c>
      <c r="P1172" s="2" t="s">
        <v>117</v>
      </c>
      <c r="Q1172" s="2" t="s">
        <v>936</v>
      </c>
      <c r="R1172" t="s">
        <v>3196</v>
      </c>
      <c r="S1172" s="8">
        <f t="shared" si="36"/>
        <v>12.3432</v>
      </c>
      <c r="T1172" s="5">
        <v>16.68</v>
      </c>
      <c r="U1172" s="6">
        <v>2</v>
      </c>
      <c r="V1172" s="6">
        <v>0</v>
      </c>
      <c r="W1172" s="5">
        <v>4.3368000000000002</v>
      </c>
      <c r="X1172" s="6">
        <v>2.58</v>
      </c>
      <c r="Y1172" s="6">
        <f t="shared" si="37"/>
        <v>0.26</v>
      </c>
      <c r="Z1172" t="s">
        <v>38</v>
      </c>
    </row>
    <row r="1173" spans="1:26" ht="15" customHeight="1" x14ac:dyDescent="0.35">
      <c r="A1173">
        <v>34003</v>
      </c>
      <c r="B1173" t="s">
        <v>4716</v>
      </c>
      <c r="C1173" s="1">
        <v>42172</v>
      </c>
      <c r="D1173" s="1">
        <v>42177</v>
      </c>
      <c r="E1173" t="s">
        <v>98</v>
      </c>
      <c r="F1173" t="s">
        <v>4717</v>
      </c>
      <c r="G1173" t="s">
        <v>596</v>
      </c>
      <c r="H1173" s="2" t="s">
        <v>65</v>
      </c>
      <c r="I1173" s="7">
        <v>88220</v>
      </c>
      <c r="J1173" t="s">
        <v>4718</v>
      </c>
      <c r="K1173" t="s">
        <v>4719</v>
      </c>
      <c r="L1173" t="s">
        <v>31</v>
      </c>
      <c r="M1173" s="4" t="s">
        <v>113</v>
      </c>
      <c r="N1173" s="2" t="s">
        <v>33</v>
      </c>
      <c r="O1173" t="s">
        <v>4781</v>
      </c>
      <c r="P1173" s="2" t="s">
        <v>117</v>
      </c>
      <c r="Q1173" s="2" t="s">
        <v>437</v>
      </c>
      <c r="R1173" t="s">
        <v>4782</v>
      </c>
      <c r="S1173" s="8">
        <f t="shared" si="36"/>
        <v>10.1088</v>
      </c>
      <c r="T1173" s="5">
        <v>19.440000000000001</v>
      </c>
      <c r="U1173" s="6">
        <v>3</v>
      </c>
      <c r="V1173" s="6">
        <v>0</v>
      </c>
      <c r="W1173" s="5">
        <v>9.3312000000000008</v>
      </c>
      <c r="X1173" s="6">
        <v>2.4</v>
      </c>
      <c r="Y1173" s="6">
        <f t="shared" si="37"/>
        <v>0.48000000000000004</v>
      </c>
      <c r="Z1173" t="s">
        <v>38</v>
      </c>
    </row>
    <row r="1174" spans="1:26" ht="15" customHeight="1" x14ac:dyDescent="0.35">
      <c r="A1174">
        <v>16918</v>
      </c>
      <c r="B1174" t="s">
        <v>4783</v>
      </c>
      <c r="C1174" s="1">
        <v>42131</v>
      </c>
      <c r="D1174" s="1">
        <v>42131</v>
      </c>
      <c r="E1174" t="s">
        <v>73</v>
      </c>
      <c r="F1174" t="s">
        <v>4784</v>
      </c>
      <c r="G1174" t="s">
        <v>328</v>
      </c>
      <c r="H1174" s="2" t="s">
        <v>28</v>
      </c>
      <c r="I1174" s="7"/>
      <c r="J1174" t="s">
        <v>2932</v>
      </c>
      <c r="K1174" t="s">
        <v>2202</v>
      </c>
      <c r="L1174" t="s">
        <v>176</v>
      </c>
      <c r="M1174" s="4" t="s">
        <v>177</v>
      </c>
      <c r="N1174" s="2" t="s">
        <v>69</v>
      </c>
      <c r="O1174" t="s">
        <v>4481</v>
      </c>
      <c r="P1174" s="2" t="s">
        <v>117</v>
      </c>
      <c r="Q1174" s="2" t="s">
        <v>168</v>
      </c>
      <c r="R1174" t="s">
        <v>4482</v>
      </c>
      <c r="S1174" s="8">
        <f t="shared" si="36"/>
        <v>505.95</v>
      </c>
      <c r="T1174" s="5">
        <v>595.16999999999996</v>
      </c>
      <c r="U1174" s="6">
        <v>5</v>
      </c>
      <c r="V1174" s="6">
        <v>0.4</v>
      </c>
      <c r="W1174" s="5">
        <v>89.21999999999997</v>
      </c>
      <c r="X1174" s="6">
        <v>185.28</v>
      </c>
      <c r="Y1174" s="6">
        <f t="shared" si="37"/>
        <v>0.14990674933212356</v>
      </c>
      <c r="Z1174" t="s">
        <v>53</v>
      </c>
    </row>
    <row r="1175" spans="1:26" ht="15" customHeight="1" x14ac:dyDescent="0.35">
      <c r="A1175">
        <v>26798</v>
      </c>
      <c r="B1175" t="s">
        <v>4785</v>
      </c>
      <c r="C1175" s="1">
        <v>42147</v>
      </c>
      <c r="D1175" s="1">
        <v>42152</v>
      </c>
      <c r="E1175" t="s">
        <v>98</v>
      </c>
      <c r="F1175" t="s">
        <v>4786</v>
      </c>
      <c r="G1175" t="s">
        <v>2544</v>
      </c>
      <c r="H1175" s="2" t="s">
        <v>28</v>
      </c>
      <c r="I1175" s="7"/>
      <c r="J1175" t="s">
        <v>4787</v>
      </c>
      <c r="K1175" t="s">
        <v>1589</v>
      </c>
      <c r="L1175" t="s">
        <v>151</v>
      </c>
      <c r="M1175" s="4" t="s">
        <v>152</v>
      </c>
      <c r="N1175" s="2" t="s">
        <v>48</v>
      </c>
      <c r="O1175" t="s">
        <v>3719</v>
      </c>
      <c r="P1175" s="2" t="s">
        <v>117</v>
      </c>
      <c r="Q1175" s="2" t="s">
        <v>168</v>
      </c>
      <c r="R1175" t="s">
        <v>3720</v>
      </c>
      <c r="S1175" s="8">
        <f t="shared" si="36"/>
        <v>1745.8200000000002</v>
      </c>
      <c r="T1175" s="5">
        <v>1781.19</v>
      </c>
      <c r="U1175" s="6">
        <v>9</v>
      </c>
      <c r="V1175" s="6">
        <v>0</v>
      </c>
      <c r="W1175" s="5">
        <v>35.370000000000005</v>
      </c>
      <c r="X1175" s="6">
        <v>185.15</v>
      </c>
      <c r="Y1175" s="6">
        <f t="shared" si="37"/>
        <v>1.9857510989843872E-2</v>
      </c>
      <c r="Z1175" t="s">
        <v>61</v>
      </c>
    </row>
    <row r="1176" spans="1:26" ht="15" customHeight="1" x14ac:dyDescent="0.35">
      <c r="A1176">
        <v>24984</v>
      </c>
      <c r="B1176" t="s">
        <v>4788</v>
      </c>
      <c r="C1176" s="1">
        <v>42090</v>
      </c>
      <c r="D1176" s="1">
        <v>42093</v>
      </c>
      <c r="E1176" t="s">
        <v>40</v>
      </c>
      <c r="F1176" t="s">
        <v>4789</v>
      </c>
      <c r="G1176" t="s">
        <v>2544</v>
      </c>
      <c r="H1176" s="2" t="s">
        <v>28</v>
      </c>
      <c r="I1176" s="7"/>
      <c r="J1176" t="s">
        <v>1048</v>
      </c>
      <c r="K1176" t="s">
        <v>1049</v>
      </c>
      <c r="L1176" t="s">
        <v>266</v>
      </c>
      <c r="M1176" s="4" t="s">
        <v>125</v>
      </c>
      <c r="N1176" s="2" t="s">
        <v>48</v>
      </c>
      <c r="O1176" t="s">
        <v>49</v>
      </c>
      <c r="P1176" s="2" t="s">
        <v>50</v>
      </c>
      <c r="Q1176" s="2" t="s">
        <v>51</v>
      </c>
      <c r="R1176" t="s">
        <v>52</v>
      </c>
      <c r="S1176" s="8">
        <f t="shared" si="36"/>
        <v>2221.1999999999994</v>
      </c>
      <c r="T1176" s="5">
        <v>2289.7499999999995</v>
      </c>
      <c r="U1176" s="6">
        <v>5</v>
      </c>
      <c r="V1176" s="6">
        <v>0</v>
      </c>
      <c r="W1176" s="5">
        <v>68.550000000000011</v>
      </c>
      <c r="X1176" s="6">
        <v>185.11</v>
      </c>
      <c r="Y1176" s="6">
        <f t="shared" si="37"/>
        <v>2.9937766131673774E-2</v>
      </c>
      <c r="Z1176" t="s">
        <v>61</v>
      </c>
    </row>
    <row r="1177" spans="1:26" ht="15" customHeight="1" x14ac:dyDescent="0.35">
      <c r="A1177">
        <v>27993</v>
      </c>
      <c r="B1177" t="s">
        <v>4790</v>
      </c>
      <c r="C1177" s="1">
        <v>42217</v>
      </c>
      <c r="D1177" s="1">
        <v>42221</v>
      </c>
      <c r="E1177" t="s">
        <v>98</v>
      </c>
      <c r="F1177" t="s">
        <v>4791</v>
      </c>
      <c r="G1177" t="s">
        <v>4792</v>
      </c>
      <c r="H1177" s="2" t="s">
        <v>65</v>
      </c>
      <c r="I1177" s="7"/>
      <c r="J1177" t="s">
        <v>123</v>
      </c>
      <c r="K1177" t="s">
        <v>123</v>
      </c>
      <c r="L1177" t="s">
        <v>124</v>
      </c>
      <c r="M1177" s="4" t="s">
        <v>125</v>
      </c>
      <c r="N1177" s="2" t="s">
        <v>48</v>
      </c>
      <c r="O1177" t="s">
        <v>1319</v>
      </c>
      <c r="P1177" s="2" t="s">
        <v>50</v>
      </c>
      <c r="Q1177" s="2" t="s">
        <v>107</v>
      </c>
      <c r="R1177" t="s">
        <v>1320</v>
      </c>
      <c r="S1177" s="8">
        <f t="shared" si="36"/>
        <v>1221.4499999999996</v>
      </c>
      <c r="T1177" s="5">
        <v>2070.1499999999996</v>
      </c>
      <c r="U1177" s="6">
        <v>5</v>
      </c>
      <c r="V1177" s="6">
        <v>0</v>
      </c>
      <c r="W1177" s="5">
        <v>848.7</v>
      </c>
      <c r="X1177" s="6">
        <v>185.01</v>
      </c>
      <c r="Y1177" s="6">
        <f t="shared" si="37"/>
        <v>0.40997029200782559</v>
      </c>
      <c r="Z1177" t="s">
        <v>61</v>
      </c>
    </row>
    <row r="1178" spans="1:26" ht="15" customHeight="1" x14ac:dyDescent="0.35">
      <c r="A1178">
        <v>23251</v>
      </c>
      <c r="B1178" t="s">
        <v>4793</v>
      </c>
      <c r="C1178" s="1">
        <v>41223</v>
      </c>
      <c r="D1178" s="1">
        <v>41226</v>
      </c>
      <c r="E1178" t="s">
        <v>25</v>
      </c>
      <c r="F1178" t="s">
        <v>4794</v>
      </c>
      <c r="G1178" t="s">
        <v>3643</v>
      </c>
      <c r="H1178" s="2" t="s">
        <v>28</v>
      </c>
      <c r="I1178" s="7"/>
      <c r="J1178" t="s">
        <v>1487</v>
      </c>
      <c r="K1178" t="s">
        <v>1488</v>
      </c>
      <c r="L1178" t="s">
        <v>1489</v>
      </c>
      <c r="M1178" s="4" t="s">
        <v>332</v>
      </c>
      <c r="N1178" s="2" t="s">
        <v>48</v>
      </c>
      <c r="O1178" t="s">
        <v>4795</v>
      </c>
      <c r="P1178" s="2" t="s">
        <v>50</v>
      </c>
      <c r="Q1178" s="2" t="s">
        <v>51</v>
      </c>
      <c r="R1178" t="s">
        <v>4796</v>
      </c>
      <c r="S1178" s="8">
        <f t="shared" si="36"/>
        <v>599.03999999999974</v>
      </c>
      <c r="T1178" s="5">
        <v>780.69119999999987</v>
      </c>
      <c r="U1178" s="6">
        <v>8</v>
      </c>
      <c r="V1178" s="6">
        <v>0.27</v>
      </c>
      <c r="W1178" s="5">
        <v>181.65120000000007</v>
      </c>
      <c r="X1178" s="6">
        <v>184.98</v>
      </c>
      <c r="Y1178" s="6">
        <f t="shared" si="37"/>
        <v>0.2326799636014856</v>
      </c>
      <c r="Z1178" t="s">
        <v>53</v>
      </c>
    </row>
    <row r="1179" spans="1:26" ht="15" customHeight="1" x14ac:dyDescent="0.35">
      <c r="A1179">
        <v>22530</v>
      </c>
      <c r="B1179" t="s">
        <v>4797</v>
      </c>
      <c r="C1179" s="1">
        <v>41121</v>
      </c>
      <c r="D1179" s="1">
        <v>41122</v>
      </c>
      <c r="E1179" t="s">
        <v>25</v>
      </c>
      <c r="F1179" t="s">
        <v>4798</v>
      </c>
      <c r="G1179" t="s">
        <v>1408</v>
      </c>
      <c r="H1179" s="2" t="s">
        <v>28</v>
      </c>
      <c r="I1179" s="7"/>
      <c r="J1179" t="s">
        <v>1595</v>
      </c>
      <c r="K1179" t="s">
        <v>1595</v>
      </c>
      <c r="L1179" t="s">
        <v>151</v>
      </c>
      <c r="M1179" s="4" t="s">
        <v>152</v>
      </c>
      <c r="N1179" s="2" t="s">
        <v>48</v>
      </c>
      <c r="O1179" t="s">
        <v>4799</v>
      </c>
      <c r="P1179" s="2" t="s">
        <v>35</v>
      </c>
      <c r="Q1179" s="2" t="s">
        <v>81</v>
      </c>
      <c r="R1179" t="s">
        <v>4800</v>
      </c>
      <c r="S1179" s="8">
        <f t="shared" si="36"/>
        <v>903.06</v>
      </c>
      <c r="T1179" s="5">
        <v>1157.58</v>
      </c>
      <c r="U1179" s="6">
        <v>6</v>
      </c>
      <c r="V1179" s="6">
        <v>0</v>
      </c>
      <c r="W1179" s="5">
        <v>254.52</v>
      </c>
      <c r="X1179" s="6">
        <v>184.92</v>
      </c>
      <c r="Y1179" s="6">
        <f t="shared" si="37"/>
        <v>0.21987249261390143</v>
      </c>
      <c r="Z1179" t="s">
        <v>38</v>
      </c>
    </row>
    <row r="1180" spans="1:26" ht="15" customHeight="1" x14ac:dyDescent="0.35">
      <c r="A1180">
        <v>32628</v>
      </c>
      <c r="B1180" t="s">
        <v>4801</v>
      </c>
      <c r="C1180" s="1">
        <v>42158</v>
      </c>
      <c r="D1180" s="1">
        <v>42162</v>
      </c>
      <c r="E1180" t="s">
        <v>98</v>
      </c>
      <c r="F1180" t="s">
        <v>4757</v>
      </c>
      <c r="G1180" t="s">
        <v>596</v>
      </c>
      <c r="H1180" s="2" t="s">
        <v>65</v>
      </c>
      <c r="I1180" s="7">
        <v>44052</v>
      </c>
      <c r="J1180" t="s">
        <v>4802</v>
      </c>
      <c r="K1180" t="s">
        <v>1390</v>
      </c>
      <c r="L1180" t="s">
        <v>31</v>
      </c>
      <c r="M1180" s="4" t="s">
        <v>257</v>
      </c>
      <c r="N1180" s="2" t="s">
        <v>33</v>
      </c>
      <c r="O1180" t="s">
        <v>3681</v>
      </c>
      <c r="P1180" s="2" t="s">
        <v>117</v>
      </c>
      <c r="Q1180" s="2" t="s">
        <v>168</v>
      </c>
      <c r="R1180" t="s">
        <v>3682</v>
      </c>
      <c r="S1180" s="8">
        <f t="shared" si="36"/>
        <v>25.038999999999998</v>
      </c>
      <c r="T1180" s="5">
        <v>27.439999999999998</v>
      </c>
      <c r="U1180" s="6">
        <v>2</v>
      </c>
      <c r="V1180" s="6">
        <v>0.2</v>
      </c>
      <c r="W1180" s="5">
        <v>2.4009999999999998</v>
      </c>
      <c r="X1180" s="6">
        <v>2.29</v>
      </c>
      <c r="Y1180" s="6">
        <f t="shared" si="37"/>
        <v>8.7499999999999994E-2</v>
      </c>
      <c r="Z1180" t="s">
        <v>61</v>
      </c>
    </row>
    <row r="1181" spans="1:26" ht="15" customHeight="1" x14ac:dyDescent="0.35">
      <c r="A1181">
        <v>28965</v>
      </c>
      <c r="B1181" t="s">
        <v>4803</v>
      </c>
      <c r="C1181" s="1">
        <v>41894</v>
      </c>
      <c r="D1181" s="1">
        <v>41897</v>
      </c>
      <c r="E1181" t="s">
        <v>25</v>
      </c>
      <c r="F1181" t="s">
        <v>4804</v>
      </c>
      <c r="G1181" t="s">
        <v>4805</v>
      </c>
      <c r="H1181" s="2" t="s">
        <v>28</v>
      </c>
      <c r="I1181" s="7"/>
      <c r="J1181" t="s">
        <v>4806</v>
      </c>
      <c r="K1181" t="s">
        <v>45</v>
      </c>
      <c r="L1181" t="s">
        <v>46</v>
      </c>
      <c r="M1181" s="4" t="s">
        <v>47</v>
      </c>
      <c r="N1181" s="2" t="s">
        <v>48</v>
      </c>
      <c r="O1181" t="s">
        <v>4030</v>
      </c>
      <c r="P1181" s="2" t="s">
        <v>50</v>
      </c>
      <c r="Q1181" s="2" t="s">
        <v>107</v>
      </c>
      <c r="R1181" t="s">
        <v>4031</v>
      </c>
      <c r="S1181" s="8">
        <f t="shared" si="36"/>
        <v>810.36000000000013</v>
      </c>
      <c r="T1181" s="5">
        <v>911.57400000000007</v>
      </c>
      <c r="U1181" s="6">
        <v>6</v>
      </c>
      <c r="V1181" s="6">
        <v>0.1</v>
      </c>
      <c r="W1181" s="5">
        <v>101.214</v>
      </c>
      <c r="X1181" s="6">
        <v>184.8</v>
      </c>
      <c r="Y1181" s="6">
        <f t="shared" si="37"/>
        <v>0.11103212684872538</v>
      </c>
      <c r="Z1181" t="s">
        <v>61</v>
      </c>
    </row>
    <row r="1182" spans="1:26" ht="15" customHeight="1" x14ac:dyDescent="0.35">
      <c r="A1182">
        <v>29908</v>
      </c>
      <c r="B1182" t="s">
        <v>4807</v>
      </c>
      <c r="C1182" s="1">
        <v>42078</v>
      </c>
      <c r="D1182" s="1">
        <v>42082</v>
      </c>
      <c r="E1182" t="s">
        <v>98</v>
      </c>
      <c r="F1182" t="s">
        <v>4808</v>
      </c>
      <c r="G1182" t="s">
        <v>787</v>
      </c>
      <c r="H1182" s="2" t="s">
        <v>28</v>
      </c>
      <c r="I1182" s="7"/>
      <c r="J1182" t="s">
        <v>2958</v>
      </c>
      <c r="K1182" t="s">
        <v>533</v>
      </c>
      <c r="L1182" t="s">
        <v>46</v>
      </c>
      <c r="M1182" s="4" t="s">
        <v>47</v>
      </c>
      <c r="N1182" s="2" t="s">
        <v>48</v>
      </c>
      <c r="O1182" t="s">
        <v>4809</v>
      </c>
      <c r="P1182" s="2" t="s">
        <v>50</v>
      </c>
      <c r="Q1182" s="2" t="s">
        <v>51</v>
      </c>
      <c r="R1182" t="s">
        <v>4810</v>
      </c>
      <c r="S1182" s="8">
        <f t="shared" si="36"/>
        <v>717.1500000000002</v>
      </c>
      <c r="T1182" s="5">
        <v>1058.0220000000002</v>
      </c>
      <c r="U1182" s="6">
        <v>7</v>
      </c>
      <c r="V1182" s="6">
        <v>0.1</v>
      </c>
      <c r="W1182" s="5">
        <v>340.87199999999996</v>
      </c>
      <c r="X1182" s="6">
        <v>184.78</v>
      </c>
      <c r="Y1182" s="6">
        <f t="shared" si="37"/>
        <v>0.32217855583343247</v>
      </c>
      <c r="Z1182" t="s">
        <v>38</v>
      </c>
    </row>
    <row r="1183" spans="1:26" ht="15" customHeight="1" x14ac:dyDescent="0.35">
      <c r="A1183">
        <v>48879</v>
      </c>
      <c r="B1183" t="s">
        <v>4811</v>
      </c>
      <c r="C1183" s="1">
        <v>42368</v>
      </c>
      <c r="D1183" s="1">
        <v>42371</v>
      </c>
      <c r="E1183" t="s">
        <v>25</v>
      </c>
      <c r="F1183" t="s">
        <v>4812</v>
      </c>
      <c r="G1183" t="s">
        <v>2137</v>
      </c>
      <c r="H1183" s="2" t="s">
        <v>28</v>
      </c>
      <c r="I1183" s="7"/>
      <c r="J1183" t="s">
        <v>4813</v>
      </c>
      <c r="K1183" t="s">
        <v>4813</v>
      </c>
      <c r="L1183" t="s">
        <v>4814</v>
      </c>
      <c r="M1183" s="4" t="s">
        <v>78</v>
      </c>
      <c r="N1183" s="2" t="s">
        <v>79</v>
      </c>
      <c r="O1183" t="s">
        <v>4815</v>
      </c>
      <c r="P1183" s="2" t="s">
        <v>50</v>
      </c>
      <c r="Q1183" s="2" t="s">
        <v>51</v>
      </c>
      <c r="R1183" t="s">
        <v>4816</v>
      </c>
      <c r="S1183" s="8">
        <f t="shared" si="36"/>
        <v>777.06000000000006</v>
      </c>
      <c r="T1183" s="5">
        <v>1094.22</v>
      </c>
      <c r="U1183" s="6">
        <v>6</v>
      </c>
      <c r="V1183" s="6">
        <v>0</v>
      </c>
      <c r="W1183" s="5">
        <v>317.15999999999997</v>
      </c>
      <c r="X1183" s="6">
        <v>184.6</v>
      </c>
      <c r="Y1183" s="6">
        <f t="shared" si="37"/>
        <v>0.28985030432636943</v>
      </c>
      <c r="Z1183" t="s">
        <v>61</v>
      </c>
    </row>
    <row r="1184" spans="1:26" ht="15" customHeight="1" x14ac:dyDescent="0.35">
      <c r="A1184">
        <v>24796</v>
      </c>
      <c r="B1184" t="s">
        <v>4817</v>
      </c>
      <c r="C1184" s="1">
        <v>42342</v>
      </c>
      <c r="D1184" s="1">
        <v>42347</v>
      </c>
      <c r="E1184" t="s">
        <v>98</v>
      </c>
      <c r="F1184" t="s">
        <v>4579</v>
      </c>
      <c r="G1184" t="s">
        <v>4580</v>
      </c>
      <c r="H1184" s="2" t="s">
        <v>43</v>
      </c>
      <c r="I1184" s="7"/>
      <c r="J1184" t="s">
        <v>590</v>
      </c>
      <c r="K1184" t="s">
        <v>591</v>
      </c>
      <c r="L1184" t="s">
        <v>331</v>
      </c>
      <c r="M1184" s="4" t="s">
        <v>332</v>
      </c>
      <c r="N1184" s="2" t="s">
        <v>48</v>
      </c>
      <c r="O1184" t="s">
        <v>1457</v>
      </c>
      <c r="P1184" s="2" t="s">
        <v>35</v>
      </c>
      <c r="Q1184" s="2" t="s">
        <v>81</v>
      </c>
      <c r="R1184" t="s">
        <v>1458</v>
      </c>
      <c r="S1184" s="8">
        <f t="shared" si="36"/>
        <v>1568.7</v>
      </c>
      <c r="T1184" s="5">
        <v>2472.6932999999999</v>
      </c>
      <c r="U1184" s="6">
        <v>7</v>
      </c>
      <c r="V1184" s="6">
        <v>7.0000000000000007E-2</v>
      </c>
      <c r="W1184" s="5">
        <v>903.99329999999986</v>
      </c>
      <c r="X1184" s="6">
        <v>184.56</v>
      </c>
      <c r="Y1184" s="6">
        <f t="shared" si="37"/>
        <v>0.36559054857308826</v>
      </c>
      <c r="Z1184" t="s">
        <v>61</v>
      </c>
    </row>
    <row r="1185" spans="1:26" ht="15" customHeight="1" x14ac:dyDescent="0.35">
      <c r="A1185">
        <v>35018</v>
      </c>
      <c r="B1185" t="s">
        <v>4818</v>
      </c>
      <c r="C1185" s="1">
        <v>41994</v>
      </c>
      <c r="D1185" s="1">
        <v>41998</v>
      </c>
      <c r="E1185" t="s">
        <v>98</v>
      </c>
      <c r="F1185" t="s">
        <v>4819</v>
      </c>
      <c r="G1185" t="s">
        <v>596</v>
      </c>
      <c r="H1185" s="2" t="s">
        <v>65</v>
      </c>
      <c r="I1185" s="7">
        <v>39212</v>
      </c>
      <c r="J1185" t="s">
        <v>4820</v>
      </c>
      <c r="K1185" t="s">
        <v>359</v>
      </c>
      <c r="L1185" t="s">
        <v>31</v>
      </c>
      <c r="M1185" s="4" t="s">
        <v>360</v>
      </c>
      <c r="N1185" s="2" t="s">
        <v>33</v>
      </c>
      <c r="O1185" t="s">
        <v>3841</v>
      </c>
      <c r="P1185" s="2" t="s">
        <v>117</v>
      </c>
      <c r="Q1185" s="2" t="s">
        <v>393</v>
      </c>
      <c r="R1185" t="s">
        <v>3842</v>
      </c>
      <c r="S1185" s="8">
        <f t="shared" si="36"/>
        <v>8.4809999999999999</v>
      </c>
      <c r="T1185" s="5">
        <v>15.42</v>
      </c>
      <c r="U1185" s="6">
        <v>2</v>
      </c>
      <c r="V1185" s="6">
        <v>0</v>
      </c>
      <c r="W1185" s="5">
        <v>6.9390000000000001</v>
      </c>
      <c r="X1185" s="6">
        <v>2.02</v>
      </c>
      <c r="Y1185" s="6">
        <f t="shared" si="37"/>
        <v>0.45</v>
      </c>
      <c r="Z1185" t="s">
        <v>38</v>
      </c>
    </row>
    <row r="1186" spans="1:26" ht="15" customHeight="1" x14ac:dyDescent="0.35">
      <c r="A1186">
        <v>5471</v>
      </c>
      <c r="B1186" t="s">
        <v>4821</v>
      </c>
      <c r="C1186" s="1">
        <v>42333</v>
      </c>
      <c r="D1186" s="1">
        <v>42336</v>
      </c>
      <c r="E1186" t="s">
        <v>40</v>
      </c>
      <c r="F1186" t="s">
        <v>4822</v>
      </c>
      <c r="G1186" t="s">
        <v>1594</v>
      </c>
      <c r="H1186" s="2" t="s">
        <v>28</v>
      </c>
      <c r="I1186" s="7"/>
      <c r="J1186" t="s">
        <v>4823</v>
      </c>
      <c r="K1186" t="s">
        <v>4824</v>
      </c>
      <c r="L1186" t="s">
        <v>141</v>
      </c>
      <c r="M1186" s="4" t="s">
        <v>142</v>
      </c>
      <c r="N1186" s="2" t="s">
        <v>143</v>
      </c>
      <c r="O1186" t="s">
        <v>144</v>
      </c>
      <c r="P1186" s="2" t="s">
        <v>50</v>
      </c>
      <c r="Q1186" s="2" t="s">
        <v>51</v>
      </c>
      <c r="R1186" t="s">
        <v>145</v>
      </c>
      <c r="S1186" s="8">
        <f t="shared" si="36"/>
        <v>1083.7999999999997</v>
      </c>
      <c r="T1186" s="5">
        <v>1570.5999999999997</v>
      </c>
      <c r="U1186" s="6">
        <v>5</v>
      </c>
      <c r="V1186" s="6">
        <v>0</v>
      </c>
      <c r="W1186" s="5">
        <v>486.8</v>
      </c>
      <c r="X1186" s="6">
        <v>184.298</v>
      </c>
      <c r="Y1186" s="6">
        <f t="shared" si="37"/>
        <v>0.30994524385585132</v>
      </c>
      <c r="Z1186" t="s">
        <v>61</v>
      </c>
    </row>
    <row r="1187" spans="1:26" ht="15" customHeight="1" x14ac:dyDescent="0.35">
      <c r="A1187">
        <v>15143</v>
      </c>
      <c r="B1187" t="s">
        <v>4825</v>
      </c>
      <c r="C1187" s="1">
        <v>42251</v>
      </c>
      <c r="D1187" s="1">
        <v>42256</v>
      </c>
      <c r="E1187" t="s">
        <v>98</v>
      </c>
      <c r="F1187" t="s">
        <v>4826</v>
      </c>
      <c r="G1187" t="s">
        <v>4827</v>
      </c>
      <c r="H1187" s="2" t="s">
        <v>65</v>
      </c>
      <c r="I1187" s="7"/>
      <c r="J1187" t="s">
        <v>4828</v>
      </c>
      <c r="K1187" t="s">
        <v>320</v>
      </c>
      <c r="L1187" t="s">
        <v>218</v>
      </c>
      <c r="M1187" s="4" t="s">
        <v>219</v>
      </c>
      <c r="N1187" s="2" t="s">
        <v>69</v>
      </c>
      <c r="O1187" t="s">
        <v>4829</v>
      </c>
      <c r="P1187" s="2" t="s">
        <v>50</v>
      </c>
      <c r="Q1187" s="2" t="s">
        <v>107</v>
      </c>
      <c r="R1187" t="s">
        <v>4830</v>
      </c>
      <c r="S1187" s="8">
        <f t="shared" si="36"/>
        <v>1312.92</v>
      </c>
      <c r="T1187" s="5">
        <v>2019.6000000000001</v>
      </c>
      <c r="U1187" s="6">
        <v>12</v>
      </c>
      <c r="V1187" s="6">
        <v>0</v>
      </c>
      <c r="W1187" s="5">
        <v>706.68000000000006</v>
      </c>
      <c r="X1187" s="6">
        <v>184.2</v>
      </c>
      <c r="Y1187" s="6">
        <f t="shared" si="37"/>
        <v>0.34991087344028521</v>
      </c>
      <c r="Z1187" t="s">
        <v>61</v>
      </c>
    </row>
    <row r="1188" spans="1:26" ht="15" customHeight="1" x14ac:dyDescent="0.35">
      <c r="A1188">
        <v>2034</v>
      </c>
      <c r="B1188" t="s">
        <v>4831</v>
      </c>
      <c r="C1188" s="1">
        <v>41089</v>
      </c>
      <c r="D1188" s="1">
        <v>41094</v>
      </c>
      <c r="E1188" t="s">
        <v>98</v>
      </c>
      <c r="F1188" t="s">
        <v>4832</v>
      </c>
      <c r="G1188" t="s">
        <v>952</v>
      </c>
      <c r="H1188" s="2" t="s">
        <v>43</v>
      </c>
      <c r="I1188" s="7"/>
      <c r="J1188" t="s">
        <v>272</v>
      </c>
      <c r="K1188" t="s">
        <v>272</v>
      </c>
      <c r="L1188" t="s">
        <v>273</v>
      </c>
      <c r="M1188" s="4" t="s">
        <v>274</v>
      </c>
      <c r="N1188" s="2" t="s">
        <v>143</v>
      </c>
      <c r="O1188" t="s">
        <v>4833</v>
      </c>
      <c r="P1188" s="2" t="s">
        <v>117</v>
      </c>
      <c r="Q1188" s="2" t="s">
        <v>154</v>
      </c>
      <c r="R1188" t="s">
        <v>4834</v>
      </c>
      <c r="S1188" s="8">
        <f t="shared" si="36"/>
        <v>1319.6399999999999</v>
      </c>
      <c r="T1188" s="5">
        <v>1852.0319999999999</v>
      </c>
      <c r="U1188" s="6">
        <v>7</v>
      </c>
      <c r="V1188" s="6">
        <v>0.2</v>
      </c>
      <c r="W1188" s="5">
        <v>532.39200000000005</v>
      </c>
      <c r="X1188" s="6">
        <v>184.17099999999999</v>
      </c>
      <c r="Y1188" s="6">
        <f t="shared" si="37"/>
        <v>0.28746371552975331</v>
      </c>
      <c r="Z1188" t="s">
        <v>61</v>
      </c>
    </row>
    <row r="1189" spans="1:26" ht="15" customHeight="1" x14ac:dyDescent="0.35">
      <c r="A1189">
        <v>24624</v>
      </c>
      <c r="B1189" t="s">
        <v>4835</v>
      </c>
      <c r="C1189" s="1">
        <v>42171</v>
      </c>
      <c r="D1189" s="1">
        <v>42176</v>
      </c>
      <c r="E1189" t="s">
        <v>98</v>
      </c>
      <c r="F1189" t="s">
        <v>4836</v>
      </c>
      <c r="G1189" t="s">
        <v>2942</v>
      </c>
      <c r="H1189" s="2" t="s">
        <v>28</v>
      </c>
      <c r="I1189" s="7"/>
      <c r="J1189" t="s">
        <v>4837</v>
      </c>
      <c r="K1189" t="s">
        <v>433</v>
      </c>
      <c r="L1189" t="s">
        <v>46</v>
      </c>
      <c r="M1189" s="4" t="s">
        <v>47</v>
      </c>
      <c r="N1189" s="2" t="s">
        <v>48</v>
      </c>
      <c r="O1189" t="s">
        <v>345</v>
      </c>
      <c r="P1189" s="2" t="s">
        <v>50</v>
      </c>
      <c r="Q1189" s="2" t="s">
        <v>107</v>
      </c>
      <c r="R1189" t="s">
        <v>346</v>
      </c>
      <c r="S1189" s="8">
        <f t="shared" si="36"/>
        <v>2197.44</v>
      </c>
      <c r="T1189" s="5">
        <v>3139.1280000000002</v>
      </c>
      <c r="U1189" s="6">
        <v>8</v>
      </c>
      <c r="V1189" s="6">
        <v>0.1</v>
      </c>
      <c r="W1189" s="5">
        <v>941.68799999999999</v>
      </c>
      <c r="X1189" s="6">
        <v>184.17</v>
      </c>
      <c r="Y1189" s="6">
        <f t="shared" si="37"/>
        <v>0.29998394458588495</v>
      </c>
      <c r="Z1189" t="s">
        <v>61</v>
      </c>
    </row>
    <row r="1190" spans="1:26" ht="15" customHeight="1" x14ac:dyDescent="0.35">
      <c r="A1190">
        <v>17937</v>
      </c>
      <c r="B1190" t="s">
        <v>4838</v>
      </c>
      <c r="C1190" s="1">
        <v>41882</v>
      </c>
      <c r="D1190" s="1">
        <v>41884</v>
      </c>
      <c r="E1190" t="s">
        <v>40</v>
      </c>
      <c r="F1190" t="s">
        <v>4839</v>
      </c>
      <c r="G1190" t="s">
        <v>1798</v>
      </c>
      <c r="H1190" s="2" t="s">
        <v>28</v>
      </c>
      <c r="I1190" s="7"/>
      <c r="J1190" t="s">
        <v>4840</v>
      </c>
      <c r="K1190" t="s">
        <v>867</v>
      </c>
      <c r="L1190" t="s">
        <v>176</v>
      </c>
      <c r="M1190" s="4" t="s">
        <v>177</v>
      </c>
      <c r="N1190" s="2" t="s">
        <v>69</v>
      </c>
      <c r="O1190" t="s">
        <v>3911</v>
      </c>
      <c r="P1190" s="2" t="s">
        <v>35</v>
      </c>
      <c r="Q1190" s="2" t="s">
        <v>81</v>
      </c>
      <c r="R1190" t="s">
        <v>3912</v>
      </c>
      <c r="S1190" s="8">
        <f t="shared" si="36"/>
        <v>359.94</v>
      </c>
      <c r="T1190" s="5">
        <v>599.88</v>
      </c>
      <c r="U1190" s="6">
        <v>2</v>
      </c>
      <c r="V1190" s="6">
        <v>0</v>
      </c>
      <c r="W1190" s="5">
        <v>239.94</v>
      </c>
      <c r="X1190" s="6">
        <v>184.11</v>
      </c>
      <c r="Y1190" s="6">
        <f t="shared" si="37"/>
        <v>0.39997999599919987</v>
      </c>
      <c r="Z1190" t="s">
        <v>53</v>
      </c>
    </row>
    <row r="1191" spans="1:26" ht="15" customHeight="1" x14ac:dyDescent="0.35">
      <c r="A1191">
        <v>14712</v>
      </c>
      <c r="B1191" t="s">
        <v>4841</v>
      </c>
      <c r="C1191" s="1">
        <v>42364</v>
      </c>
      <c r="D1191" s="1">
        <v>42370</v>
      </c>
      <c r="E1191" t="s">
        <v>98</v>
      </c>
      <c r="F1191" t="s">
        <v>4842</v>
      </c>
      <c r="G1191" t="s">
        <v>3985</v>
      </c>
      <c r="H1191" s="2" t="s">
        <v>65</v>
      </c>
      <c r="I1191" s="7"/>
      <c r="J1191" t="s">
        <v>4843</v>
      </c>
      <c r="K1191" t="s">
        <v>545</v>
      </c>
      <c r="L1191" t="s">
        <v>67</v>
      </c>
      <c r="M1191" s="4" t="s">
        <v>68</v>
      </c>
      <c r="N1191" s="2" t="s">
        <v>69</v>
      </c>
      <c r="O1191" t="s">
        <v>984</v>
      </c>
      <c r="P1191" s="2" t="s">
        <v>35</v>
      </c>
      <c r="Q1191" s="2" t="s">
        <v>36</v>
      </c>
      <c r="R1191" t="s">
        <v>985</v>
      </c>
      <c r="S1191" s="8">
        <f t="shared" si="36"/>
        <v>1172.7</v>
      </c>
      <c r="T1191" s="5">
        <v>1954.44</v>
      </c>
      <c r="U1191" s="6">
        <v>3</v>
      </c>
      <c r="V1191" s="6">
        <v>0</v>
      </c>
      <c r="W1191" s="5">
        <v>781.74</v>
      </c>
      <c r="X1191" s="6">
        <v>183.9</v>
      </c>
      <c r="Y1191" s="6">
        <f t="shared" si="37"/>
        <v>0.39998158040154724</v>
      </c>
      <c r="Z1191" t="s">
        <v>170</v>
      </c>
    </row>
    <row r="1192" spans="1:26" ht="15" customHeight="1" x14ac:dyDescent="0.35">
      <c r="A1192">
        <v>12774</v>
      </c>
      <c r="B1192" t="s">
        <v>4844</v>
      </c>
      <c r="C1192" s="1">
        <v>42328</v>
      </c>
      <c r="D1192" s="1">
        <v>42332</v>
      </c>
      <c r="E1192" t="s">
        <v>40</v>
      </c>
      <c r="F1192" t="s">
        <v>4845</v>
      </c>
      <c r="G1192" t="s">
        <v>4846</v>
      </c>
      <c r="H1192" s="2" t="s">
        <v>28</v>
      </c>
      <c r="I1192" s="7"/>
      <c r="J1192" t="s">
        <v>4847</v>
      </c>
      <c r="K1192" t="s">
        <v>1152</v>
      </c>
      <c r="L1192" t="s">
        <v>481</v>
      </c>
      <c r="M1192" s="4" t="s">
        <v>177</v>
      </c>
      <c r="N1192" s="2" t="s">
        <v>69</v>
      </c>
      <c r="O1192" t="s">
        <v>683</v>
      </c>
      <c r="P1192" s="2" t="s">
        <v>35</v>
      </c>
      <c r="Q1192" s="2" t="s">
        <v>81</v>
      </c>
      <c r="R1192" t="s">
        <v>684</v>
      </c>
      <c r="S1192" s="8">
        <f t="shared" si="36"/>
        <v>1625.1899999999998</v>
      </c>
      <c r="T1192" s="5">
        <v>2056.9499999999998</v>
      </c>
      <c r="U1192" s="6">
        <v>7</v>
      </c>
      <c r="V1192" s="6">
        <v>0</v>
      </c>
      <c r="W1192" s="5">
        <v>431.75999999999993</v>
      </c>
      <c r="X1192" s="6">
        <v>183.86</v>
      </c>
      <c r="Y1192" s="6">
        <f t="shared" si="37"/>
        <v>0.20990301174068401</v>
      </c>
      <c r="Z1192" t="s">
        <v>61</v>
      </c>
    </row>
    <row r="1193" spans="1:26" ht="15" customHeight="1" x14ac:dyDescent="0.35">
      <c r="A1193">
        <v>3121</v>
      </c>
      <c r="B1193" t="s">
        <v>4848</v>
      </c>
      <c r="C1193" s="1">
        <v>41627</v>
      </c>
      <c r="D1193" s="1">
        <v>41629</v>
      </c>
      <c r="E1193" t="s">
        <v>25</v>
      </c>
      <c r="F1193" t="s">
        <v>4849</v>
      </c>
      <c r="G1193" t="s">
        <v>752</v>
      </c>
      <c r="H1193" s="2" t="s">
        <v>43</v>
      </c>
      <c r="I1193" s="7"/>
      <c r="J1193" t="s">
        <v>1552</v>
      </c>
      <c r="K1193" t="s">
        <v>1445</v>
      </c>
      <c r="L1193" t="s">
        <v>227</v>
      </c>
      <c r="M1193" s="4" t="s">
        <v>228</v>
      </c>
      <c r="N1193" s="2" t="s">
        <v>143</v>
      </c>
      <c r="O1193" t="s">
        <v>4850</v>
      </c>
      <c r="P1193" s="2" t="s">
        <v>35</v>
      </c>
      <c r="Q1193" s="2" t="s">
        <v>36</v>
      </c>
      <c r="R1193" t="s">
        <v>4851</v>
      </c>
      <c r="S1193" s="8">
        <f t="shared" si="36"/>
        <v>695.42000000000007</v>
      </c>
      <c r="T1193" s="5">
        <v>1022.5600000000001</v>
      </c>
      <c r="U1193" s="6">
        <v>11</v>
      </c>
      <c r="V1193" s="6">
        <v>0</v>
      </c>
      <c r="W1193" s="5">
        <v>327.14</v>
      </c>
      <c r="X1193" s="6">
        <v>183.66300000000001</v>
      </c>
      <c r="Y1193" s="6">
        <f t="shared" si="37"/>
        <v>0.31992254733218584</v>
      </c>
      <c r="Z1193" t="s">
        <v>38</v>
      </c>
    </row>
    <row r="1194" spans="1:26" ht="15" customHeight="1" x14ac:dyDescent="0.35">
      <c r="A1194">
        <v>25642</v>
      </c>
      <c r="B1194" t="s">
        <v>4852</v>
      </c>
      <c r="C1194" s="1">
        <v>41803</v>
      </c>
      <c r="D1194" s="1">
        <v>41807</v>
      </c>
      <c r="E1194" t="s">
        <v>98</v>
      </c>
      <c r="F1194" t="s">
        <v>4853</v>
      </c>
      <c r="G1194" t="s">
        <v>4854</v>
      </c>
      <c r="H1194" s="2" t="s">
        <v>43</v>
      </c>
      <c r="I1194" s="7"/>
      <c r="J1194" t="s">
        <v>973</v>
      </c>
      <c r="K1194" t="s">
        <v>974</v>
      </c>
      <c r="L1194" t="s">
        <v>331</v>
      </c>
      <c r="M1194" s="4" t="s">
        <v>332</v>
      </c>
      <c r="N1194" s="2" t="s">
        <v>48</v>
      </c>
      <c r="O1194" t="s">
        <v>1146</v>
      </c>
      <c r="P1194" s="2" t="s">
        <v>117</v>
      </c>
      <c r="Q1194" s="2" t="s">
        <v>168</v>
      </c>
      <c r="R1194" t="s">
        <v>1147</v>
      </c>
      <c r="S1194" s="8">
        <f t="shared" si="36"/>
        <v>2052.7199999999993</v>
      </c>
      <c r="T1194" s="5">
        <v>1981.0439999999994</v>
      </c>
      <c r="U1194" s="6">
        <v>12</v>
      </c>
      <c r="V1194" s="6">
        <v>0.17</v>
      </c>
      <c r="W1194" s="5">
        <v>-71.676000000000045</v>
      </c>
      <c r="X1194" s="6">
        <v>183.59</v>
      </c>
      <c r="Y1194" s="6">
        <f t="shared" si="37"/>
        <v>-3.618092278616733E-2</v>
      </c>
      <c r="Z1194" t="s">
        <v>61</v>
      </c>
    </row>
    <row r="1195" spans="1:26" ht="15" customHeight="1" x14ac:dyDescent="0.35">
      <c r="A1195">
        <v>22910</v>
      </c>
      <c r="B1195" t="s">
        <v>4855</v>
      </c>
      <c r="C1195" s="1">
        <v>41912</v>
      </c>
      <c r="D1195" s="1">
        <v>41915</v>
      </c>
      <c r="E1195" t="s">
        <v>25</v>
      </c>
      <c r="F1195" t="s">
        <v>4856</v>
      </c>
      <c r="G1195" t="s">
        <v>4448</v>
      </c>
      <c r="H1195" s="2" t="s">
        <v>28</v>
      </c>
      <c r="I1195" s="7"/>
      <c r="J1195" t="s">
        <v>1863</v>
      </c>
      <c r="K1195" t="s">
        <v>765</v>
      </c>
      <c r="L1195" t="s">
        <v>46</v>
      </c>
      <c r="M1195" s="4" t="s">
        <v>47</v>
      </c>
      <c r="N1195" s="2" t="s">
        <v>48</v>
      </c>
      <c r="O1195" t="s">
        <v>1433</v>
      </c>
      <c r="P1195" s="2" t="s">
        <v>50</v>
      </c>
      <c r="Q1195" s="2" t="s">
        <v>51</v>
      </c>
      <c r="R1195" t="s">
        <v>1434</v>
      </c>
      <c r="S1195" s="8">
        <f t="shared" si="36"/>
        <v>538.55999999999995</v>
      </c>
      <c r="T1195" s="5">
        <v>538.48799999999994</v>
      </c>
      <c r="U1195" s="6">
        <v>4</v>
      </c>
      <c r="V1195" s="6">
        <v>0.1</v>
      </c>
      <c r="W1195" s="5">
        <v>-7.1999999999988518E-2</v>
      </c>
      <c r="X1195" s="6">
        <v>183.4</v>
      </c>
      <c r="Y1195" s="6">
        <f t="shared" si="37"/>
        <v>-1.3370771493513044E-4</v>
      </c>
      <c r="Z1195" t="s">
        <v>53</v>
      </c>
    </row>
    <row r="1196" spans="1:26" ht="15" customHeight="1" x14ac:dyDescent="0.35">
      <c r="A1196">
        <v>50455</v>
      </c>
      <c r="B1196" t="s">
        <v>4857</v>
      </c>
      <c r="C1196" s="1">
        <v>41971</v>
      </c>
      <c r="D1196" s="1">
        <v>41971</v>
      </c>
      <c r="E1196" t="s">
        <v>73</v>
      </c>
      <c r="F1196" t="s">
        <v>4858</v>
      </c>
      <c r="G1196" t="s">
        <v>4859</v>
      </c>
      <c r="H1196" s="2" t="s">
        <v>28</v>
      </c>
      <c r="I1196" s="7"/>
      <c r="J1196" t="s">
        <v>4860</v>
      </c>
      <c r="K1196" t="s">
        <v>3260</v>
      </c>
      <c r="L1196" t="s">
        <v>1540</v>
      </c>
      <c r="M1196" s="4" t="s">
        <v>133</v>
      </c>
      <c r="N1196" s="2" t="s">
        <v>48</v>
      </c>
      <c r="O1196" t="s">
        <v>861</v>
      </c>
      <c r="P1196" s="2" t="s">
        <v>35</v>
      </c>
      <c r="Q1196" s="2" t="s">
        <v>314</v>
      </c>
      <c r="R1196" t="s">
        <v>862</v>
      </c>
      <c r="S1196" s="8">
        <f t="shared" si="36"/>
        <v>916.01999999999975</v>
      </c>
      <c r="T1196" s="5">
        <v>590.904</v>
      </c>
      <c r="U1196" s="6">
        <v>6</v>
      </c>
      <c r="V1196" s="6">
        <v>0.6</v>
      </c>
      <c r="W1196" s="5">
        <v>-325.11599999999976</v>
      </c>
      <c r="X1196" s="6">
        <v>183.33</v>
      </c>
      <c r="Y1196" s="6">
        <f t="shared" si="37"/>
        <v>-0.55020104788595059</v>
      </c>
      <c r="Z1196" t="s">
        <v>53</v>
      </c>
    </row>
    <row r="1197" spans="1:26" ht="15" customHeight="1" x14ac:dyDescent="0.35">
      <c r="A1197">
        <v>49688</v>
      </c>
      <c r="B1197" t="s">
        <v>4861</v>
      </c>
      <c r="C1197" s="1">
        <v>41786</v>
      </c>
      <c r="D1197" s="1">
        <v>41788</v>
      </c>
      <c r="E1197" t="s">
        <v>40</v>
      </c>
      <c r="F1197" t="s">
        <v>4862</v>
      </c>
      <c r="G1197" t="s">
        <v>4863</v>
      </c>
      <c r="H1197" s="2" t="s">
        <v>28</v>
      </c>
      <c r="I1197" s="7"/>
      <c r="J1197" t="s">
        <v>3113</v>
      </c>
      <c r="K1197" t="s">
        <v>3114</v>
      </c>
      <c r="L1197" t="s">
        <v>191</v>
      </c>
      <c r="M1197" s="4" t="s">
        <v>192</v>
      </c>
      <c r="N1197" s="2" t="s">
        <v>79</v>
      </c>
      <c r="O1197" t="s">
        <v>59</v>
      </c>
      <c r="P1197" s="2" t="s">
        <v>35</v>
      </c>
      <c r="Q1197" s="2" t="s">
        <v>36</v>
      </c>
      <c r="R1197" t="s">
        <v>60</v>
      </c>
      <c r="S1197" s="8">
        <f t="shared" si="36"/>
        <v>817.86000000000035</v>
      </c>
      <c r="T1197" s="5">
        <v>1150.0380000000002</v>
      </c>
      <c r="U1197" s="6">
        <v>2</v>
      </c>
      <c r="V1197" s="6">
        <v>0.1</v>
      </c>
      <c r="W1197" s="5">
        <v>332.17799999999994</v>
      </c>
      <c r="X1197" s="6">
        <v>183.32</v>
      </c>
      <c r="Y1197" s="6">
        <f t="shared" si="37"/>
        <v>0.28884089047492334</v>
      </c>
      <c r="Z1197" t="s">
        <v>61</v>
      </c>
    </row>
    <row r="1198" spans="1:26" ht="15" customHeight="1" x14ac:dyDescent="0.35">
      <c r="A1198">
        <v>8561</v>
      </c>
      <c r="B1198" t="s">
        <v>4864</v>
      </c>
      <c r="C1198" s="1">
        <v>41270</v>
      </c>
      <c r="D1198" s="1">
        <v>41272</v>
      </c>
      <c r="E1198" t="s">
        <v>25</v>
      </c>
      <c r="F1198" t="s">
        <v>4865</v>
      </c>
      <c r="G1198" t="s">
        <v>466</v>
      </c>
      <c r="H1198" s="2" t="s">
        <v>28</v>
      </c>
      <c r="I1198" s="7"/>
      <c r="J1198" t="s">
        <v>941</v>
      </c>
      <c r="K1198" t="s">
        <v>942</v>
      </c>
      <c r="L1198" t="s">
        <v>227</v>
      </c>
      <c r="M1198" s="4" t="s">
        <v>228</v>
      </c>
      <c r="N1198" s="2" t="s">
        <v>143</v>
      </c>
      <c r="O1198" t="s">
        <v>746</v>
      </c>
      <c r="P1198" s="2" t="s">
        <v>35</v>
      </c>
      <c r="Q1198" s="2" t="s">
        <v>81</v>
      </c>
      <c r="R1198" t="s">
        <v>747</v>
      </c>
      <c r="S1198" s="8">
        <f t="shared" si="36"/>
        <v>1721.02</v>
      </c>
      <c r="T1198" s="5">
        <v>1770.67156</v>
      </c>
      <c r="U1198" s="6">
        <v>7</v>
      </c>
      <c r="V1198" s="6">
        <v>2E-3</v>
      </c>
      <c r="W1198" s="5">
        <v>49.651560000000003</v>
      </c>
      <c r="X1198" s="6">
        <v>183.315</v>
      </c>
      <c r="Y1198" s="6">
        <f t="shared" si="37"/>
        <v>2.8041089675603082E-2</v>
      </c>
      <c r="Z1198" t="s">
        <v>38</v>
      </c>
    </row>
    <row r="1199" spans="1:26" ht="15" customHeight="1" x14ac:dyDescent="0.35">
      <c r="A1199">
        <v>28808</v>
      </c>
      <c r="B1199" t="s">
        <v>4866</v>
      </c>
      <c r="C1199" s="1">
        <v>42251</v>
      </c>
      <c r="D1199" s="1">
        <v>42254</v>
      </c>
      <c r="E1199" t="s">
        <v>40</v>
      </c>
      <c r="F1199" t="s">
        <v>4867</v>
      </c>
      <c r="G1199" t="s">
        <v>1957</v>
      </c>
      <c r="H1199" s="2" t="s">
        <v>43</v>
      </c>
      <c r="I1199" s="7"/>
      <c r="J1199" t="s">
        <v>86</v>
      </c>
      <c r="K1199" t="s">
        <v>45</v>
      </c>
      <c r="L1199" t="s">
        <v>46</v>
      </c>
      <c r="M1199" s="4" t="s">
        <v>47</v>
      </c>
      <c r="N1199" s="2" t="s">
        <v>48</v>
      </c>
      <c r="O1199" t="s">
        <v>979</v>
      </c>
      <c r="P1199" s="2" t="s">
        <v>50</v>
      </c>
      <c r="Q1199" s="2" t="s">
        <v>51</v>
      </c>
      <c r="R1199" t="s">
        <v>980</v>
      </c>
      <c r="S1199" s="8">
        <f t="shared" si="36"/>
        <v>1085.04</v>
      </c>
      <c r="T1199" s="5">
        <v>1284.8219999999999</v>
      </c>
      <c r="U1199" s="6">
        <v>3</v>
      </c>
      <c r="V1199" s="6">
        <v>0.1</v>
      </c>
      <c r="W1199" s="5">
        <v>199.78200000000004</v>
      </c>
      <c r="X1199" s="6">
        <v>183.28</v>
      </c>
      <c r="Y1199" s="6">
        <f t="shared" si="37"/>
        <v>0.15549391277546623</v>
      </c>
      <c r="Z1199" t="s">
        <v>53</v>
      </c>
    </row>
    <row r="1200" spans="1:26" ht="15" customHeight="1" x14ac:dyDescent="0.35">
      <c r="A1200">
        <v>16603</v>
      </c>
      <c r="B1200" t="s">
        <v>4868</v>
      </c>
      <c r="C1200" s="1">
        <v>41116</v>
      </c>
      <c r="D1200" s="1">
        <v>41120</v>
      </c>
      <c r="E1200" t="s">
        <v>98</v>
      </c>
      <c r="F1200" t="s">
        <v>4869</v>
      </c>
      <c r="G1200" t="s">
        <v>4870</v>
      </c>
      <c r="H1200" s="2" t="s">
        <v>28</v>
      </c>
      <c r="I1200" s="7"/>
      <c r="J1200" t="s">
        <v>4871</v>
      </c>
      <c r="K1200" t="s">
        <v>671</v>
      </c>
      <c r="L1200" t="s">
        <v>161</v>
      </c>
      <c r="M1200" s="4" t="s">
        <v>68</v>
      </c>
      <c r="N1200" s="2" t="s">
        <v>69</v>
      </c>
      <c r="O1200" t="s">
        <v>528</v>
      </c>
      <c r="P1200" s="2" t="s">
        <v>35</v>
      </c>
      <c r="Q1200" s="2" t="s">
        <v>36</v>
      </c>
      <c r="R1200" t="s">
        <v>529</v>
      </c>
      <c r="S1200" s="8">
        <f t="shared" si="36"/>
        <v>1087.7400000000002</v>
      </c>
      <c r="T1200" s="5">
        <v>1621.9530000000002</v>
      </c>
      <c r="U1200" s="6">
        <v>3</v>
      </c>
      <c r="V1200" s="6">
        <v>0.15</v>
      </c>
      <c r="W1200" s="5">
        <v>534.21299999999997</v>
      </c>
      <c r="X1200" s="6">
        <v>183.14</v>
      </c>
      <c r="Y1200" s="6">
        <f t="shared" si="37"/>
        <v>0.32936404445751505</v>
      </c>
      <c r="Z1200" t="s">
        <v>38</v>
      </c>
    </row>
    <row r="1201" spans="1:26" ht="15" customHeight="1" x14ac:dyDescent="0.35">
      <c r="A1201">
        <v>12409</v>
      </c>
      <c r="B1201" t="s">
        <v>3417</v>
      </c>
      <c r="C1201" s="1">
        <v>41818</v>
      </c>
      <c r="D1201" s="1">
        <v>41824</v>
      </c>
      <c r="E1201" t="s">
        <v>98</v>
      </c>
      <c r="F1201" t="s">
        <v>3418</v>
      </c>
      <c r="G1201" t="s">
        <v>3017</v>
      </c>
      <c r="H1201" s="2" t="s">
        <v>43</v>
      </c>
      <c r="I1201" s="7"/>
      <c r="J1201" t="s">
        <v>3419</v>
      </c>
      <c r="K1201" t="s">
        <v>3420</v>
      </c>
      <c r="L1201" t="s">
        <v>218</v>
      </c>
      <c r="M1201" s="4" t="s">
        <v>219</v>
      </c>
      <c r="N1201" s="2" t="s">
        <v>69</v>
      </c>
      <c r="O1201" t="s">
        <v>1253</v>
      </c>
      <c r="P1201" s="2" t="s">
        <v>117</v>
      </c>
      <c r="Q1201" s="2" t="s">
        <v>154</v>
      </c>
      <c r="R1201" t="s">
        <v>1254</v>
      </c>
      <c r="S1201" s="8">
        <f t="shared" si="36"/>
        <v>823.67999999999984</v>
      </c>
      <c r="T1201" s="5">
        <v>905.12999999999988</v>
      </c>
      <c r="U1201" s="6">
        <v>3</v>
      </c>
      <c r="V1201" s="6">
        <v>0</v>
      </c>
      <c r="W1201" s="5">
        <v>81.45</v>
      </c>
      <c r="X1201" s="6">
        <v>183.08</v>
      </c>
      <c r="Y1201" s="6">
        <f t="shared" si="37"/>
        <v>8.9987073680023885E-2</v>
      </c>
      <c r="Z1201" t="s">
        <v>170</v>
      </c>
    </row>
    <row r="1202" spans="1:26" ht="15" customHeight="1" x14ac:dyDescent="0.35">
      <c r="A1202">
        <v>29248</v>
      </c>
      <c r="B1202" t="s">
        <v>4872</v>
      </c>
      <c r="C1202" s="1">
        <v>41361</v>
      </c>
      <c r="D1202" s="1">
        <v>41366</v>
      </c>
      <c r="E1202" t="s">
        <v>98</v>
      </c>
      <c r="F1202" t="s">
        <v>4873</v>
      </c>
      <c r="G1202" t="s">
        <v>2174</v>
      </c>
      <c r="H1202" s="2" t="s">
        <v>28</v>
      </c>
      <c r="I1202" s="7"/>
      <c r="J1202" t="s">
        <v>664</v>
      </c>
      <c r="K1202" t="s">
        <v>433</v>
      </c>
      <c r="L1202" t="s">
        <v>46</v>
      </c>
      <c r="M1202" s="4" t="s">
        <v>47</v>
      </c>
      <c r="N1202" s="2" t="s">
        <v>48</v>
      </c>
      <c r="O1202" t="s">
        <v>4874</v>
      </c>
      <c r="P1202" s="2" t="s">
        <v>50</v>
      </c>
      <c r="Q1202" s="2" t="s">
        <v>104</v>
      </c>
      <c r="R1202" t="s">
        <v>4875</v>
      </c>
      <c r="S1202" s="8">
        <f t="shared" si="36"/>
        <v>1885.7999999999997</v>
      </c>
      <c r="T1202" s="5">
        <v>1859.1299999999999</v>
      </c>
      <c r="U1202" s="6">
        <v>5</v>
      </c>
      <c r="V1202" s="6">
        <v>0.3</v>
      </c>
      <c r="W1202" s="5">
        <v>-26.669999999999959</v>
      </c>
      <c r="X1202" s="6">
        <v>182.88</v>
      </c>
      <c r="Y1202" s="6">
        <f t="shared" si="37"/>
        <v>-1.4345419631763223E-2</v>
      </c>
      <c r="Z1202" t="s">
        <v>61</v>
      </c>
    </row>
    <row r="1203" spans="1:26" ht="15" customHeight="1" x14ac:dyDescent="0.35">
      <c r="A1203">
        <v>13527</v>
      </c>
      <c r="B1203" t="s">
        <v>213</v>
      </c>
      <c r="C1203" s="1">
        <v>41697</v>
      </c>
      <c r="D1203" s="1">
        <v>41699</v>
      </c>
      <c r="E1203" t="s">
        <v>40</v>
      </c>
      <c r="F1203" t="s">
        <v>214</v>
      </c>
      <c r="G1203" t="s">
        <v>215</v>
      </c>
      <c r="H1203" s="2" t="s">
        <v>65</v>
      </c>
      <c r="I1203" s="7"/>
      <c r="J1203" t="s">
        <v>216</v>
      </c>
      <c r="K1203" t="s">
        <v>217</v>
      </c>
      <c r="L1203" t="s">
        <v>218</v>
      </c>
      <c r="M1203" s="4" t="s">
        <v>219</v>
      </c>
      <c r="N1203" s="2" t="s">
        <v>69</v>
      </c>
      <c r="O1203" t="s">
        <v>2232</v>
      </c>
      <c r="P1203" s="2" t="s">
        <v>35</v>
      </c>
      <c r="Q1203" s="2" t="s">
        <v>81</v>
      </c>
      <c r="R1203" t="s">
        <v>2233</v>
      </c>
      <c r="S1203" s="8">
        <f t="shared" si="36"/>
        <v>957.83999999999992</v>
      </c>
      <c r="T1203" s="5">
        <v>1429.4399999999998</v>
      </c>
      <c r="U1203" s="6">
        <v>4</v>
      </c>
      <c r="V1203" s="6">
        <v>0</v>
      </c>
      <c r="W1203" s="5">
        <v>471.59999999999997</v>
      </c>
      <c r="X1203" s="6">
        <v>182.84</v>
      </c>
      <c r="Y1203" s="6">
        <f t="shared" si="37"/>
        <v>0.32991940899932842</v>
      </c>
      <c r="Z1203" t="s">
        <v>38</v>
      </c>
    </row>
    <row r="1204" spans="1:26" ht="15" customHeight="1" x14ac:dyDescent="0.35">
      <c r="A1204">
        <v>10420</v>
      </c>
      <c r="B1204" t="s">
        <v>4876</v>
      </c>
      <c r="C1204" s="1">
        <v>41440</v>
      </c>
      <c r="D1204" s="1">
        <v>41440</v>
      </c>
      <c r="E1204" t="s">
        <v>73</v>
      </c>
      <c r="F1204" t="s">
        <v>4877</v>
      </c>
      <c r="G1204" t="s">
        <v>1467</v>
      </c>
      <c r="H1204" s="2" t="s">
        <v>43</v>
      </c>
      <c r="I1204" s="7"/>
      <c r="J1204" t="s">
        <v>4878</v>
      </c>
      <c r="K1204" t="s">
        <v>160</v>
      </c>
      <c r="L1204" t="s">
        <v>161</v>
      </c>
      <c r="M1204" s="4" t="s">
        <v>68</v>
      </c>
      <c r="N1204" s="2" t="s">
        <v>69</v>
      </c>
      <c r="O1204" t="s">
        <v>2225</v>
      </c>
      <c r="P1204" s="2" t="s">
        <v>50</v>
      </c>
      <c r="Q1204" s="2" t="s">
        <v>107</v>
      </c>
      <c r="R1204" t="s">
        <v>2226</v>
      </c>
      <c r="S1204" s="8">
        <f t="shared" si="36"/>
        <v>1042.9199999999998</v>
      </c>
      <c r="T1204" s="5">
        <v>987.95699999999988</v>
      </c>
      <c r="U1204" s="6">
        <v>3</v>
      </c>
      <c r="V1204" s="6">
        <v>0.1</v>
      </c>
      <c r="W1204" s="5">
        <v>-54.962999999999994</v>
      </c>
      <c r="X1204" s="6">
        <v>182.79</v>
      </c>
      <c r="Y1204" s="6">
        <f t="shared" si="37"/>
        <v>-5.5632988075391944E-2</v>
      </c>
      <c r="Z1204" t="s">
        <v>38</v>
      </c>
    </row>
    <row r="1205" spans="1:26" ht="15" customHeight="1" x14ac:dyDescent="0.35">
      <c r="A1205">
        <v>43025</v>
      </c>
      <c r="B1205" t="s">
        <v>4879</v>
      </c>
      <c r="C1205" s="1">
        <v>42178</v>
      </c>
      <c r="D1205" s="1">
        <v>42182</v>
      </c>
      <c r="E1205" t="s">
        <v>98</v>
      </c>
      <c r="F1205" t="s">
        <v>4880</v>
      </c>
      <c r="G1205" t="s">
        <v>1461</v>
      </c>
      <c r="H1205" s="2" t="s">
        <v>28</v>
      </c>
      <c r="I1205" s="7"/>
      <c r="J1205" t="s">
        <v>3649</v>
      </c>
      <c r="K1205" t="s">
        <v>3649</v>
      </c>
      <c r="L1205" t="s">
        <v>1225</v>
      </c>
      <c r="M1205" s="4" t="s">
        <v>201</v>
      </c>
      <c r="N1205" s="2" t="s">
        <v>69</v>
      </c>
      <c r="O1205" t="s">
        <v>4881</v>
      </c>
      <c r="P1205" s="2" t="s">
        <v>117</v>
      </c>
      <c r="Q1205" s="2" t="s">
        <v>168</v>
      </c>
      <c r="R1205" t="s">
        <v>4882</v>
      </c>
      <c r="S1205" s="8">
        <f t="shared" si="36"/>
        <v>954.96</v>
      </c>
      <c r="T1205" s="5">
        <v>1136.6400000000001</v>
      </c>
      <c r="U1205" s="6">
        <v>8</v>
      </c>
      <c r="V1205" s="6">
        <v>0</v>
      </c>
      <c r="W1205" s="5">
        <v>181.68</v>
      </c>
      <c r="X1205" s="6">
        <v>182.73</v>
      </c>
      <c r="Y1205" s="6">
        <f t="shared" si="37"/>
        <v>0.15983952702702703</v>
      </c>
      <c r="Z1205" t="s">
        <v>38</v>
      </c>
    </row>
    <row r="1206" spans="1:26" ht="15" customHeight="1" x14ac:dyDescent="0.35">
      <c r="A1206">
        <v>20740</v>
      </c>
      <c r="B1206" t="s">
        <v>4883</v>
      </c>
      <c r="C1206" s="1">
        <v>42163</v>
      </c>
      <c r="D1206" s="1">
        <v>42166</v>
      </c>
      <c r="E1206" t="s">
        <v>40</v>
      </c>
      <c r="F1206" t="s">
        <v>4884</v>
      </c>
      <c r="G1206" t="s">
        <v>4885</v>
      </c>
      <c r="H1206" s="2" t="s">
        <v>43</v>
      </c>
      <c r="I1206" s="7"/>
      <c r="J1206" t="s">
        <v>3746</v>
      </c>
      <c r="K1206" t="s">
        <v>1122</v>
      </c>
      <c r="L1206" t="s">
        <v>151</v>
      </c>
      <c r="M1206" s="4" t="s">
        <v>152</v>
      </c>
      <c r="N1206" s="2" t="s">
        <v>48</v>
      </c>
      <c r="O1206" t="s">
        <v>1111</v>
      </c>
      <c r="P1206" s="2" t="s">
        <v>117</v>
      </c>
      <c r="Q1206" s="2" t="s">
        <v>154</v>
      </c>
      <c r="R1206" t="s">
        <v>1112</v>
      </c>
      <c r="S1206" s="8">
        <f t="shared" si="36"/>
        <v>662.2800000000002</v>
      </c>
      <c r="T1206" s="5">
        <v>1141.8000000000002</v>
      </c>
      <c r="U1206" s="6">
        <v>2</v>
      </c>
      <c r="V1206" s="6">
        <v>0</v>
      </c>
      <c r="W1206" s="5">
        <v>479.52</v>
      </c>
      <c r="X1206" s="6">
        <v>182.61</v>
      </c>
      <c r="Y1206" s="6">
        <f t="shared" si="37"/>
        <v>0.4199684708355228</v>
      </c>
      <c r="Z1206" t="s">
        <v>53</v>
      </c>
    </row>
    <row r="1207" spans="1:26" ht="15" customHeight="1" x14ac:dyDescent="0.35">
      <c r="A1207">
        <v>27351</v>
      </c>
      <c r="B1207" t="s">
        <v>4886</v>
      </c>
      <c r="C1207" s="1">
        <v>41627</v>
      </c>
      <c r="D1207" s="1">
        <v>41631</v>
      </c>
      <c r="E1207" t="s">
        <v>98</v>
      </c>
      <c r="F1207" t="s">
        <v>1927</v>
      </c>
      <c r="G1207" t="s">
        <v>1798</v>
      </c>
      <c r="H1207" s="2" t="s">
        <v>28</v>
      </c>
      <c r="I1207" s="7"/>
      <c r="J1207" t="s">
        <v>4887</v>
      </c>
      <c r="K1207" t="s">
        <v>2025</v>
      </c>
      <c r="L1207" t="s">
        <v>266</v>
      </c>
      <c r="M1207" s="4" t="s">
        <v>125</v>
      </c>
      <c r="N1207" s="2" t="s">
        <v>48</v>
      </c>
      <c r="O1207" t="s">
        <v>2676</v>
      </c>
      <c r="P1207" s="2" t="s">
        <v>117</v>
      </c>
      <c r="Q1207" s="2" t="s">
        <v>154</v>
      </c>
      <c r="R1207" t="s">
        <v>2677</v>
      </c>
      <c r="S1207" s="8">
        <f t="shared" si="36"/>
        <v>2527.1999999999998</v>
      </c>
      <c r="T1207" s="5">
        <v>2973.06</v>
      </c>
      <c r="U1207" s="6">
        <v>6</v>
      </c>
      <c r="V1207" s="6">
        <v>0</v>
      </c>
      <c r="W1207" s="5">
        <v>445.86</v>
      </c>
      <c r="X1207" s="6">
        <v>182.54</v>
      </c>
      <c r="Y1207" s="6">
        <f t="shared" si="37"/>
        <v>0.14996670097475329</v>
      </c>
      <c r="Z1207" t="s">
        <v>38</v>
      </c>
    </row>
    <row r="1208" spans="1:26" ht="15" customHeight="1" x14ac:dyDescent="0.35">
      <c r="A1208">
        <v>49251</v>
      </c>
      <c r="B1208" t="s">
        <v>4888</v>
      </c>
      <c r="C1208" s="1">
        <v>41697</v>
      </c>
      <c r="D1208" s="1">
        <v>41699</v>
      </c>
      <c r="E1208" t="s">
        <v>25</v>
      </c>
      <c r="F1208" t="s">
        <v>4889</v>
      </c>
      <c r="G1208" t="s">
        <v>4598</v>
      </c>
      <c r="H1208" s="2" t="s">
        <v>28</v>
      </c>
      <c r="I1208" s="7"/>
      <c r="J1208" t="s">
        <v>3313</v>
      </c>
      <c r="K1208" t="s">
        <v>1143</v>
      </c>
      <c r="L1208" t="s">
        <v>1144</v>
      </c>
      <c r="M1208" s="4" t="s">
        <v>1145</v>
      </c>
      <c r="N1208" s="2" t="s">
        <v>79</v>
      </c>
      <c r="O1208" t="s">
        <v>4890</v>
      </c>
      <c r="P1208" s="2" t="s">
        <v>35</v>
      </c>
      <c r="Q1208" s="2" t="s">
        <v>81</v>
      </c>
      <c r="R1208" t="s">
        <v>4891</v>
      </c>
      <c r="S1208" s="8">
        <f t="shared" si="36"/>
        <v>626.22</v>
      </c>
      <c r="T1208" s="5">
        <v>1026.54</v>
      </c>
      <c r="U1208" s="6">
        <v>6</v>
      </c>
      <c r="V1208" s="6">
        <v>0</v>
      </c>
      <c r="W1208" s="5">
        <v>400.32</v>
      </c>
      <c r="X1208" s="6">
        <v>182.38</v>
      </c>
      <c r="Y1208" s="6">
        <f t="shared" si="37"/>
        <v>0.38997019112747677</v>
      </c>
      <c r="Z1208" t="s">
        <v>38</v>
      </c>
    </row>
    <row r="1209" spans="1:26" ht="15" customHeight="1" x14ac:dyDescent="0.35">
      <c r="A1209">
        <v>12079</v>
      </c>
      <c r="B1209" t="s">
        <v>2131</v>
      </c>
      <c r="C1209" s="1">
        <v>42367</v>
      </c>
      <c r="D1209" s="1">
        <v>42369</v>
      </c>
      <c r="E1209" t="s">
        <v>40</v>
      </c>
      <c r="F1209" t="s">
        <v>2132</v>
      </c>
      <c r="G1209" t="s">
        <v>2133</v>
      </c>
      <c r="H1209" s="2" t="s">
        <v>28</v>
      </c>
      <c r="I1209" s="7"/>
      <c r="J1209" t="s">
        <v>2134</v>
      </c>
      <c r="K1209" t="s">
        <v>1851</v>
      </c>
      <c r="L1209" t="s">
        <v>161</v>
      </c>
      <c r="M1209" s="4" t="s">
        <v>68</v>
      </c>
      <c r="N1209" s="2" t="s">
        <v>69</v>
      </c>
      <c r="O1209" t="s">
        <v>1565</v>
      </c>
      <c r="P1209" s="2" t="s">
        <v>117</v>
      </c>
      <c r="Q1209" s="2" t="s">
        <v>154</v>
      </c>
      <c r="R1209" t="s">
        <v>1566</v>
      </c>
      <c r="S1209" s="8">
        <f t="shared" si="36"/>
        <v>895.8</v>
      </c>
      <c r="T1209" s="5">
        <v>1104.4079999999999</v>
      </c>
      <c r="U1209" s="6">
        <v>4</v>
      </c>
      <c r="V1209" s="6">
        <v>0.1</v>
      </c>
      <c r="W1209" s="5">
        <v>208.608</v>
      </c>
      <c r="X1209" s="6">
        <v>182.2</v>
      </c>
      <c r="Y1209" s="6">
        <f t="shared" si="37"/>
        <v>0.18888671577895128</v>
      </c>
      <c r="Z1209" t="s">
        <v>38</v>
      </c>
    </row>
    <row r="1210" spans="1:26" ht="15" customHeight="1" x14ac:dyDescent="0.35">
      <c r="A1210">
        <v>11573</v>
      </c>
      <c r="B1210" t="s">
        <v>4892</v>
      </c>
      <c r="C1210" s="1">
        <v>41609</v>
      </c>
      <c r="D1210" s="1">
        <v>41613</v>
      </c>
      <c r="E1210" t="s">
        <v>98</v>
      </c>
      <c r="F1210" t="s">
        <v>2132</v>
      </c>
      <c r="G1210" t="s">
        <v>2133</v>
      </c>
      <c r="H1210" s="2" t="s">
        <v>28</v>
      </c>
      <c r="I1210" s="7"/>
      <c r="J1210" t="s">
        <v>4256</v>
      </c>
      <c r="K1210" t="s">
        <v>688</v>
      </c>
      <c r="L1210" t="s">
        <v>161</v>
      </c>
      <c r="M1210" s="4" t="s">
        <v>68</v>
      </c>
      <c r="N1210" s="2" t="s">
        <v>69</v>
      </c>
      <c r="O1210" t="s">
        <v>80</v>
      </c>
      <c r="P1210" s="2" t="s">
        <v>35</v>
      </c>
      <c r="Q1210" s="2" t="s">
        <v>81</v>
      </c>
      <c r="R1210" t="s">
        <v>82</v>
      </c>
      <c r="S1210" s="8">
        <f t="shared" si="36"/>
        <v>945.54000000000008</v>
      </c>
      <c r="T1210" s="5">
        <v>903.00600000000009</v>
      </c>
      <c r="U1210" s="6">
        <v>3</v>
      </c>
      <c r="V1210" s="6">
        <v>0.15</v>
      </c>
      <c r="W1210" s="5">
        <v>-42.53400000000002</v>
      </c>
      <c r="X1210" s="6">
        <v>182.15</v>
      </c>
      <c r="Y1210" s="6">
        <f t="shared" si="37"/>
        <v>-4.7102677058624212E-2</v>
      </c>
      <c r="Z1210" t="s">
        <v>38</v>
      </c>
    </row>
    <row r="1211" spans="1:26" ht="15" customHeight="1" x14ac:dyDescent="0.35">
      <c r="A1211">
        <v>17895</v>
      </c>
      <c r="B1211" t="s">
        <v>1873</v>
      </c>
      <c r="C1211" s="1">
        <v>42335</v>
      </c>
      <c r="D1211" s="1">
        <v>42337</v>
      </c>
      <c r="E1211" t="s">
        <v>25</v>
      </c>
      <c r="F1211" t="s">
        <v>1874</v>
      </c>
      <c r="G1211" t="s">
        <v>1875</v>
      </c>
      <c r="H1211" s="2" t="s">
        <v>43</v>
      </c>
      <c r="I1211" s="7"/>
      <c r="J1211" t="s">
        <v>1876</v>
      </c>
      <c r="K1211" t="s">
        <v>160</v>
      </c>
      <c r="L1211" t="s">
        <v>161</v>
      </c>
      <c r="M1211" s="4" t="s">
        <v>68</v>
      </c>
      <c r="N1211" s="2" t="s">
        <v>69</v>
      </c>
      <c r="O1211" t="s">
        <v>4893</v>
      </c>
      <c r="P1211" s="2" t="s">
        <v>35</v>
      </c>
      <c r="Q1211" s="2" t="s">
        <v>314</v>
      </c>
      <c r="R1211" t="s">
        <v>4894</v>
      </c>
      <c r="S1211" s="8">
        <f t="shared" si="36"/>
        <v>636.03000000000009</v>
      </c>
      <c r="T1211" s="5">
        <v>775.62000000000012</v>
      </c>
      <c r="U1211" s="6">
        <v>3</v>
      </c>
      <c r="V1211" s="6">
        <v>0</v>
      </c>
      <c r="W1211" s="5">
        <v>139.59</v>
      </c>
      <c r="X1211" s="6">
        <v>182.04</v>
      </c>
      <c r="Y1211" s="6">
        <f t="shared" si="37"/>
        <v>0.17997215131120908</v>
      </c>
      <c r="Z1211" t="s">
        <v>53</v>
      </c>
    </row>
    <row r="1212" spans="1:26" ht="15" customHeight="1" x14ac:dyDescent="0.35">
      <c r="A1212">
        <v>14655</v>
      </c>
      <c r="B1212" t="s">
        <v>4895</v>
      </c>
      <c r="C1212" s="1">
        <v>41318</v>
      </c>
      <c r="D1212" s="1">
        <v>41323</v>
      </c>
      <c r="E1212" t="s">
        <v>40</v>
      </c>
      <c r="F1212" t="s">
        <v>4896</v>
      </c>
      <c r="G1212" t="s">
        <v>4897</v>
      </c>
      <c r="H1212" s="2" t="s">
        <v>28</v>
      </c>
      <c r="I1212" s="7"/>
      <c r="J1212" t="s">
        <v>527</v>
      </c>
      <c r="K1212" t="s">
        <v>320</v>
      </c>
      <c r="L1212" t="s">
        <v>218</v>
      </c>
      <c r="M1212" s="4" t="s">
        <v>219</v>
      </c>
      <c r="N1212" s="2" t="s">
        <v>69</v>
      </c>
      <c r="O1212" t="s">
        <v>4055</v>
      </c>
      <c r="P1212" s="2" t="s">
        <v>50</v>
      </c>
      <c r="Q1212" s="2" t="s">
        <v>107</v>
      </c>
      <c r="R1212" t="s">
        <v>4056</v>
      </c>
      <c r="S1212" s="8">
        <f t="shared" si="36"/>
        <v>1037.52</v>
      </c>
      <c r="T1212" s="5">
        <v>1393.5240000000001</v>
      </c>
      <c r="U1212" s="6">
        <v>4</v>
      </c>
      <c r="V1212" s="6">
        <v>0.1</v>
      </c>
      <c r="W1212" s="5">
        <v>356.00400000000002</v>
      </c>
      <c r="X1212" s="6">
        <v>181.95</v>
      </c>
      <c r="Y1212" s="6">
        <f t="shared" si="37"/>
        <v>0.25547030406365445</v>
      </c>
      <c r="Z1212" t="s">
        <v>38</v>
      </c>
    </row>
    <row r="1213" spans="1:26" ht="15" customHeight="1" x14ac:dyDescent="0.35">
      <c r="A1213">
        <v>26213</v>
      </c>
      <c r="B1213" t="s">
        <v>4898</v>
      </c>
      <c r="C1213" s="1">
        <v>42300</v>
      </c>
      <c r="D1213" s="1">
        <v>42303</v>
      </c>
      <c r="E1213" t="s">
        <v>40</v>
      </c>
      <c r="F1213" t="s">
        <v>4899</v>
      </c>
      <c r="G1213" t="s">
        <v>4900</v>
      </c>
      <c r="H1213" s="2" t="s">
        <v>43</v>
      </c>
      <c r="I1213" s="7"/>
      <c r="J1213" t="s">
        <v>1369</v>
      </c>
      <c r="K1213" t="s">
        <v>1122</v>
      </c>
      <c r="L1213" t="s">
        <v>151</v>
      </c>
      <c r="M1213" s="4" t="s">
        <v>152</v>
      </c>
      <c r="N1213" s="2" t="s">
        <v>48</v>
      </c>
      <c r="O1213" t="s">
        <v>4901</v>
      </c>
      <c r="P1213" s="2" t="s">
        <v>50</v>
      </c>
      <c r="Q1213" s="2" t="s">
        <v>107</v>
      </c>
      <c r="R1213" t="s">
        <v>4902</v>
      </c>
      <c r="S1213" s="8">
        <f t="shared" si="36"/>
        <v>444.74999999999994</v>
      </c>
      <c r="T1213" s="5">
        <v>617.54999999999995</v>
      </c>
      <c r="U1213" s="6">
        <v>5</v>
      </c>
      <c r="V1213" s="6">
        <v>0</v>
      </c>
      <c r="W1213" s="5">
        <v>172.8</v>
      </c>
      <c r="X1213" s="6">
        <v>181.87</v>
      </c>
      <c r="Y1213" s="6">
        <f t="shared" si="37"/>
        <v>0.2798153995627885</v>
      </c>
      <c r="Z1213" t="s">
        <v>53</v>
      </c>
    </row>
    <row r="1214" spans="1:26" ht="15" customHeight="1" x14ac:dyDescent="0.35">
      <c r="A1214">
        <v>19607</v>
      </c>
      <c r="B1214" t="s">
        <v>4903</v>
      </c>
      <c r="C1214" s="1">
        <v>42088</v>
      </c>
      <c r="D1214" s="1">
        <v>42095</v>
      </c>
      <c r="E1214" t="s">
        <v>98</v>
      </c>
      <c r="F1214" t="s">
        <v>4904</v>
      </c>
      <c r="G1214" t="s">
        <v>3713</v>
      </c>
      <c r="H1214" s="2" t="s">
        <v>43</v>
      </c>
      <c r="I1214" s="7"/>
      <c r="J1214" t="s">
        <v>4905</v>
      </c>
      <c r="K1214" t="s">
        <v>175</v>
      </c>
      <c r="L1214" t="s">
        <v>176</v>
      </c>
      <c r="M1214" s="4" t="s">
        <v>177</v>
      </c>
      <c r="N1214" s="2" t="s">
        <v>69</v>
      </c>
      <c r="O1214" t="s">
        <v>908</v>
      </c>
      <c r="P1214" s="2" t="s">
        <v>50</v>
      </c>
      <c r="Q1214" s="2" t="s">
        <v>107</v>
      </c>
      <c r="R1214" t="s">
        <v>909</v>
      </c>
      <c r="S1214" s="8">
        <f t="shared" si="36"/>
        <v>1360.1999999999998</v>
      </c>
      <c r="T1214" s="5">
        <v>2060.6999999999998</v>
      </c>
      <c r="U1214" s="6">
        <v>5</v>
      </c>
      <c r="V1214" s="6">
        <v>0</v>
      </c>
      <c r="W1214" s="5">
        <v>700.50000000000011</v>
      </c>
      <c r="X1214" s="6">
        <v>181.65</v>
      </c>
      <c r="Y1214" s="6">
        <f t="shared" si="37"/>
        <v>0.33993303246469653</v>
      </c>
      <c r="Z1214" t="s">
        <v>61</v>
      </c>
    </row>
    <row r="1215" spans="1:26" ht="15" customHeight="1" x14ac:dyDescent="0.35">
      <c r="A1215">
        <v>28784</v>
      </c>
      <c r="B1215" t="s">
        <v>4906</v>
      </c>
      <c r="C1215" s="1">
        <v>40954</v>
      </c>
      <c r="D1215" s="1">
        <v>40958</v>
      </c>
      <c r="E1215" t="s">
        <v>98</v>
      </c>
      <c r="F1215" t="s">
        <v>4907</v>
      </c>
      <c r="G1215" t="s">
        <v>4908</v>
      </c>
      <c r="H1215" s="2" t="s">
        <v>28</v>
      </c>
      <c r="I1215" s="7"/>
      <c r="J1215" t="s">
        <v>4909</v>
      </c>
      <c r="K1215" t="s">
        <v>4463</v>
      </c>
      <c r="L1215" t="s">
        <v>1200</v>
      </c>
      <c r="M1215" s="4" t="s">
        <v>152</v>
      </c>
      <c r="N1215" s="2" t="s">
        <v>48</v>
      </c>
      <c r="O1215" t="s">
        <v>345</v>
      </c>
      <c r="P1215" s="2" t="s">
        <v>50</v>
      </c>
      <c r="Q1215" s="2" t="s">
        <v>107</v>
      </c>
      <c r="R1215" t="s">
        <v>346</v>
      </c>
      <c r="S1215" s="8">
        <f t="shared" si="36"/>
        <v>1098.72</v>
      </c>
      <c r="T1215" s="5">
        <v>1743.96</v>
      </c>
      <c r="U1215" s="6">
        <v>4</v>
      </c>
      <c r="V1215" s="6">
        <v>0</v>
      </c>
      <c r="W1215" s="5">
        <v>645.24</v>
      </c>
      <c r="X1215" s="6">
        <v>181.61</v>
      </c>
      <c r="Y1215" s="6">
        <f t="shared" si="37"/>
        <v>0.3699855501272965</v>
      </c>
      <c r="Z1215" t="s">
        <v>61</v>
      </c>
    </row>
    <row r="1216" spans="1:26" ht="15" customHeight="1" x14ac:dyDescent="0.35">
      <c r="A1216">
        <v>24241</v>
      </c>
      <c r="B1216" t="s">
        <v>4910</v>
      </c>
      <c r="C1216" s="1">
        <v>42301</v>
      </c>
      <c r="D1216" s="1">
        <v>42303</v>
      </c>
      <c r="E1216" t="s">
        <v>25</v>
      </c>
      <c r="F1216" t="s">
        <v>4911</v>
      </c>
      <c r="G1216" t="s">
        <v>3265</v>
      </c>
      <c r="H1216" s="2" t="s">
        <v>28</v>
      </c>
      <c r="I1216" s="7"/>
      <c r="J1216" t="s">
        <v>2721</v>
      </c>
      <c r="K1216" t="s">
        <v>877</v>
      </c>
      <c r="L1216" t="s">
        <v>331</v>
      </c>
      <c r="M1216" s="4" t="s">
        <v>332</v>
      </c>
      <c r="N1216" s="2" t="s">
        <v>48</v>
      </c>
      <c r="O1216" t="s">
        <v>4744</v>
      </c>
      <c r="P1216" s="2" t="s">
        <v>50</v>
      </c>
      <c r="Q1216" s="2" t="s">
        <v>107</v>
      </c>
      <c r="R1216" t="s">
        <v>4745</v>
      </c>
      <c r="S1216" s="8">
        <f t="shared" si="36"/>
        <v>660.48</v>
      </c>
      <c r="T1216" s="5">
        <v>646.49879999999996</v>
      </c>
      <c r="U1216" s="6">
        <v>4</v>
      </c>
      <c r="V1216" s="6">
        <v>7.0000000000000007E-2</v>
      </c>
      <c r="W1216" s="5">
        <v>-13.981200000000001</v>
      </c>
      <c r="X1216" s="6">
        <v>181.61</v>
      </c>
      <c r="Y1216" s="6">
        <f t="shared" si="37"/>
        <v>-2.1626026220002266E-2</v>
      </c>
      <c r="Z1216" t="s">
        <v>38</v>
      </c>
    </row>
    <row r="1217" spans="1:26" ht="15" customHeight="1" x14ac:dyDescent="0.35">
      <c r="A1217">
        <v>20960</v>
      </c>
      <c r="B1217" t="s">
        <v>2719</v>
      </c>
      <c r="C1217" s="1">
        <v>42196</v>
      </c>
      <c r="D1217" s="1">
        <v>42199</v>
      </c>
      <c r="E1217" t="s">
        <v>25</v>
      </c>
      <c r="F1217" t="s">
        <v>2720</v>
      </c>
      <c r="G1217" t="s">
        <v>1342</v>
      </c>
      <c r="H1217" s="2" t="s">
        <v>28</v>
      </c>
      <c r="I1217" s="7"/>
      <c r="J1217" t="s">
        <v>2721</v>
      </c>
      <c r="K1217" t="s">
        <v>877</v>
      </c>
      <c r="L1217" t="s">
        <v>331</v>
      </c>
      <c r="M1217" s="4" t="s">
        <v>332</v>
      </c>
      <c r="N1217" s="2" t="s">
        <v>48</v>
      </c>
      <c r="O1217" t="s">
        <v>4912</v>
      </c>
      <c r="P1217" s="2" t="s">
        <v>35</v>
      </c>
      <c r="Q1217" s="2" t="s">
        <v>81</v>
      </c>
      <c r="R1217" t="s">
        <v>4913</v>
      </c>
      <c r="S1217" s="8">
        <f t="shared" si="36"/>
        <v>775.65</v>
      </c>
      <c r="T1217" s="5">
        <v>890.42849999999999</v>
      </c>
      <c r="U1217" s="6">
        <v>5</v>
      </c>
      <c r="V1217" s="6">
        <v>7.0000000000000007E-2</v>
      </c>
      <c r="W1217" s="5">
        <v>114.77849999999999</v>
      </c>
      <c r="X1217" s="6">
        <v>181.55</v>
      </c>
      <c r="Y1217" s="6">
        <f t="shared" si="37"/>
        <v>0.12890254523524347</v>
      </c>
      <c r="Z1217" t="s">
        <v>38</v>
      </c>
    </row>
    <row r="1218" spans="1:26" ht="15" customHeight="1" x14ac:dyDescent="0.35">
      <c r="A1218">
        <v>24750</v>
      </c>
      <c r="B1218" t="s">
        <v>4914</v>
      </c>
      <c r="C1218" s="1">
        <v>41455</v>
      </c>
      <c r="D1218" s="1">
        <v>41461</v>
      </c>
      <c r="E1218" t="s">
        <v>98</v>
      </c>
      <c r="F1218" t="s">
        <v>4915</v>
      </c>
      <c r="G1218" t="s">
        <v>4916</v>
      </c>
      <c r="H1218" s="2" t="s">
        <v>28</v>
      </c>
      <c r="I1218" s="7"/>
      <c r="J1218" t="s">
        <v>86</v>
      </c>
      <c r="K1218" t="s">
        <v>45</v>
      </c>
      <c r="L1218" t="s">
        <v>46</v>
      </c>
      <c r="M1218" s="4" t="s">
        <v>47</v>
      </c>
      <c r="N1218" s="2" t="s">
        <v>48</v>
      </c>
      <c r="O1218" t="s">
        <v>95</v>
      </c>
      <c r="P1218" s="2" t="s">
        <v>50</v>
      </c>
      <c r="Q1218" s="2" t="s">
        <v>51</v>
      </c>
      <c r="R1218" t="s">
        <v>96</v>
      </c>
      <c r="S1218" s="8">
        <f t="shared" si="36"/>
        <v>942.93</v>
      </c>
      <c r="T1218" s="5">
        <v>1229.904</v>
      </c>
      <c r="U1218" s="6">
        <v>3</v>
      </c>
      <c r="V1218" s="6">
        <v>0.1</v>
      </c>
      <c r="W1218" s="5">
        <v>286.97400000000005</v>
      </c>
      <c r="X1218" s="6">
        <v>181.49</v>
      </c>
      <c r="Y1218" s="6">
        <f t="shared" si="37"/>
        <v>0.2333304062756118</v>
      </c>
      <c r="Z1218" t="s">
        <v>170</v>
      </c>
    </row>
    <row r="1219" spans="1:26" ht="15" customHeight="1" x14ac:dyDescent="0.35">
      <c r="A1219">
        <v>27927</v>
      </c>
      <c r="B1219" t="s">
        <v>4917</v>
      </c>
      <c r="C1219" s="1">
        <v>42334</v>
      </c>
      <c r="D1219" s="1">
        <v>42338</v>
      </c>
      <c r="E1219" t="s">
        <v>98</v>
      </c>
      <c r="F1219" t="s">
        <v>4918</v>
      </c>
      <c r="G1219" t="s">
        <v>3540</v>
      </c>
      <c r="H1219" s="2" t="s">
        <v>43</v>
      </c>
      <c r="I1219" s="7"/>
      <c r="J1219" t="s">
        <v>1172</v>
      </c>
      <c r="K1219" t="s">
        <v>374</v>
      </c>
      <c r="L1219" t="s">
        <v>151</v>
      </c>
      <c r="M1219" s="4" t="s">
        <v>152</v>
      </c>
      <c r="N1219" s="2" t="s">
        <v>48</v>
      </c>
      <c r="O1219" t="s">
        <v>4571</v>
      </c>
      <c r="P1219" s="2" t="s">
        <v>50</v>
      </c>
      <c r="Q1219" s="2" t="s">
        <v>107</v>
      </c>
      <c r="R1219" t="s">
        <v>4572</v>
      </c>
      <c r="S1219" s="8">
        <f t="shared" ref="S1219:S1282" si="38">T1219-W1219</f>
        <v>1963.1999999999996</v>
      </c>
      <c r="T1219" s="5">
        <v>2066.3999999999996</v>
      </c>
      <c r="U1219" s="6">
        <v>5</v>
      </c>
      <c r="V1219" s="6">
        <v>0</v>
      </c>
      <c r="W1219" s="5">
        <v>103.2</v>
      </c>
      <c r="X1219" s="6">
        <v>181.45</v>
      </c>
      <c r="Y1219" s="6">
        <f t="shared" ref="Y1219:Y1282" si="39">W1219/T1219</f>
        <v>4.9941927990708491E-2</v>
      </c>
      <c r="Z1219" t="s">
        <v>61</v>
      </c>
    </row>
    <row r="1220" spans="1:26" ht="15" customHeight="1" x14ac:dyDescent="0.35">
      <c r="A1220">
        <v>21194</v>
      </c>
      <c r="B1220" t="s">
        <v>4919</v>
      </c>
      <c r="C1220" s="1">
        <v>41219</v>
      </c>
      <c r="D1220" s="1">
        <v>41219</v>
      </c>
      <c r="E1220" t="s">
        <v>73</v>
      </c>
      <c r="F1220" t="s">
        <v>1981</v>
      </c>
      <c r="G1220" t="s">
        <v>703</v>
      </c>
      <c r="H1220" s="2" t="s">
        <v>28</v>
      </c>
      <c r="I1220" s="7"/>
      <c r="J1220" t="s">
        <v>4920</v>
      </c>
      <c r="K1220" t="s">
        <v>468</v>
      </c>
      <c r="L1220" t="s">
        <v>151</v>
      </c>
      <c r="M1220" s="4" t="s">
        <v>152</v>
      </c>
      <c r="N1220" s="2" t="s">
        <v>48</v>
      </c>
      <c r="O1220" t="s">
        <v>672</v>
      </c>
      <c r="P1220" s="2" t="s">
        <v>35</v>
      </c>
      <c r="Q1220" s="2" t="s">
        <v>36</v>
      </c>
      <c r="R1220" t="s">
        <v>673</v>
      </c>
      <c r="S1220" s="8">
        <f t="shared" si="38"/>
        <v>1058.1600000000001</v>
      </c>
      <c r="T1220" s="5">
        <v>1274.8800000000001</v>
      </c>
      <c r="U1220" s="6">
        <v>2</v>
      </c>
      <c r="V1220" s="6">
        <v>0</v>
      </c>
      <c r="W1220" s="5">
        <v>216.71999999999997</v>
      </c>
      <c r="X1220" s="6">
        <v>181.42</v>
      </c>
      <c r="Y1220" s="6">
        <f t="shared" si="39"/>
        <v>0.16999246987951802</v>
      </c>
      <c r="Z1220" t="s">
        <v>38</v>
      </c>
    </row>
    <row r="1221" spans="1:26" ht="15" customHeight="1" x14ac:dyDescent="0.35">
      <c r="A1221">
        <v>15182</v>
      </c>
      <c r="B1221" t="s">
        <v>4921</v>
      </c>
      <c r="C1221" s="1">
        <v>42199</v>
      </c>
      <c r="D1221" s="1">
        <v>42201</v>
      </c>
      <c r="E1221" t="s">
        <v>25</v>
      </c>
      <c r="F1221" t="s">
        <v>4922</v>
      </c>
      <c r="G1221" t="s">
        <v>1918</v>
      </c>
      <c r="H1221" s="2" t="s">
        <v>28</v>
      </c>
      <c r="I1221" s="7"/>
      <c r="J1221" t="s">
        <v>953</v>
      </c>
      <c r="K1221" t="s">
        <v>953</v>
      </c>
      <c r="L1221" t="s">
        <v>481</v>
      </c>
      <c r="M1221" s="4" t="s">
        <v>177</v>
      </c>
      <c r="N1221" s="2" t="s">
        <v>69</v>
      </c>
      <c r="O1221" t="s">
        <v>275</v>
      </c>
      <c r="P1221" s="2" t="s">
        <v>35</v>
      </c>
      <c r="Q1221" s="2" t="s">
        <v>36</v>
      </c>
      <c r="R1221" t="s">
        <v>276</v>
      </c>
      <c r="S1221" s="8">
        <f t="shared" si="38"/>
        <v>1851.48</v>
      </c>
      <c r="T1221" s="5">
        <v>1717.848</v>
      </c>
      <c r="U1221" s="6">
        <v>3</v>
      </c>
      <c r="V1221" s="6">
        <v>0.1</v>
      </c>
      <c r="W1221" s="5">
        <v>-133.63200000000001</v>
      </c>
      <c r="X1221" s="6">
        <v>181.15</v>
      </c>
      <c r="Y1221" s="6">
        <f t="shared" si="39"/>
        <v>-7.779035164927281E-2</v>
      </c>
      <c r="Z1221" t="s">
        <v>38</v>
      </c>
    </row>
    <row r="1222" spans="1:26" ht="15" customHeight="1" x14ac:dyDescent="0.35">
      <c r="A1222">
        <v>4597</v>
      </c>
      <c r="B1222" t="s">
        <v>4923</v>
      </c>
      <c r="C1222" s="1">
        <v>41283</v>
      </c>
      <c r="D1222" s="1">
        <v>41288</v>
      </c>
      <c r="E1222" t="s">
        <v>98</v>
      </c>
      <c r="F1222" t="s">
        <v>4924</v>
      </c>
      <c r="G1222" t="s">
        <v>724</v>
      </c>
      <c r="H1222" s="2" t="s">
        <v>28</v>
      </c>
      <c r="I1222" s="7"/>
      <c r="J1222" t="s">
        <v>4925</v>
      </c>
      <c r="K1222" t="s">
        <v>1992</v>
      </c>
      <c r="L1222" t="s">
        <v>227</v>
      </c>
      <c r="M1222" s="4" t="s">
        <v>228</v>
      </c>
      <c r="N1222" s="2" t="s">
        <v>143</v>
      </c>
      <c r="O1222" t="s">
        <v>1707</v>
      </c>
      <c r="P1222" s="2" t="s">
        <v>50</v>
      </c>
      <c r="Q1222" s="2" t="s">
        <v>107</v>
      </c>
      <c r="R1222" t="s">
        <v>1708</v>
      </c>
      <c r="S1222" s="8">
        <f t="shared" si="38"/>
        <v>1288.92</v>
      </c>
      <c r="T1222" s="5">
        <v>1321.92</v>
      </c>
      <c r="U1222" s="6">
        <v>6</v>
      </c>
      <c r="V1222" s="6">
        <v>0.2</v>
      </c>
      <c r="W1222" s="5">
        <v>32.999999999999957</v>
      </c>
      <c r="X1222" s="6">
        <v>181.11600000000001</v>
      </c>
      <c r="Y1222" s="6">
        <f t="shared" si="39"/>
        <v>2.4963689179375421E-2</v>
      </c>
      <c r="Z1222" t="s">
        <v>38</v>
      </c>
    </row>
    <row r="1223" spans="1:26" ht="15" customHeight="1" x14ac:dyDescent="0.35">
      <c r="A1223">
        <v>28933</v>
      </c>
      <c r="B1223" t="s">
        <v>482</v>
      </c>
      <c r="C1223" s="1">
        <v>42354</v>
      </c>
      <c r="D1223" s="1">
        <v>42357</v>
      </c>
      <c r="E1223" t="s">
        <v>25</v>
      </c>
      <c r="F1223" t="s">
        <v>483</v>
      </c>
      <c r="G1223" t="s">
        <v>484</v>
      </c>
      <c r="H1223" s="2" t="s">
        <v>43</v>
      </c>
      <c r="I1223" s="7"/>
      <c r="J1223" t="s">
        <v>485</v>
      </c>
      <c r="K1223" t="s">
        <v>486</v>
      </c>
      <c r="L1223" t="s">
        <v>266</v>
      </c>
      <c r="M1223" s="4" t="s">
        <v>125</v>
      </c>
      <c r="N1223" s="2" t="s">
        <v>48</v>
      </c>
      <c r="O1223" t="s">
        <v>4547</v>
      </c>
      <c r="P1223" s="2" t="s">
        <v>50</v>
      </c>
      <c r="Q1223" s="2" t="s">
        <v>107</v>
      </c>
      <c r="R1223" t="s">
        <v>4548</v>
      </c>
      <c r="S1223" s="8">
        <f t="shared" si="38"/>
        <v>598.65</v>
      </c>
      <c r="T1223" s="5">
        <v>630.15</v>
      </c>
      <c r="U1223" s="6">
        <v>5</v>
      </c>
      <c r="V1223" s="6">
        <v>0</v>
      </c>
      <c r="W1223" s="5">
        <v>31.500000000000004</v>
      </c>
      <c r="X1223" s="6">
        <v>181.05</v>
      </c>
      <c r="Y1223" s="6">
        <f t="shared" si="39"/>
        <v>4.998809807188765E-2</v>
      </c>
      <c r="Z1223" t="s">
        <v>53</v>
      </c>
    </row>
    <row r="1224" spans="1:26" ht="15" customHeight="1" x14ac:dyDescent="0.35">
      <c r="A1224">
        <v>34910</v>
      </c>
      <c r="B1224" t="s">
        <v>4926</v>
      </c>
      <c r="C1224" s="1">
        <v>41611</v>
      </c>
      <c r="D1224" s="1">
        <v>41616</v>
      </c>
      <c r="E1224" t="s">
        <v>98</v>
      </c>
      <c r="F1224" t="s">
        <v>4757</v>
      </c>
      <c r="G1224" t="s">
        <v>596</v>
      </c>
      <c r="H1224" s="2" t="s">
        <v>65</v>
      </c>
      <c r="I1224" s="7">
        <v>19134</v>
      </c>
      <c r="J1224" t="s">
        <v>447</v>
      </c>
      <c r="K1224" t="s">
        <v>448</v>
      </c>
      <c r="L1224" t="s">
        <v>31</v>
      </c>
      <c r="M1224" s="4" t="s">
        <v>257</v>
      </c>
      <c r="N1224" s="2" t="s">
        <v>33</v>
      </c>
      <c r="O1224" t="s">
        <v>3108</v>
      </c>
      <c r="P1224" s="2" t="s">
        <v>35</v>
      </c>
      <c r="Q1224" s="2" t="s">
        <v>314</v>
      </c>
      <c r="R1224" t="s">
        <v>3109</v>
      </c>
      <c r="S1224" s="8">
        <f t="shared" si="38"/>
        <v>26.208599999999997</v>
      </c>
      <c r="T1224" s="5">
        <v>36.783999999999999</v>
      </c>
      <c r="U1224" s="6">
        <v>2</v>
      </c>
      <c r="V1224" s="6">
        <v>0.2</v>
      </c>
      <c r="W1224" s="5">
        <v>10.5754</v>
      </c>
      <c r="X1224" s="6">
        <v>1.96</v>
      </c>
      <c r="Y1224" s="6">
        <f t="shared" si="39"/>
        <v>0.28750000000000003</v>
      </c>
      <c r="Z1224" t="s">
        <v>61</v>
      </c>
    </row>
    <row r="1225" spans="1:26" ht="15" customHeight="1" x14ac:dyDescent="0.35">
      <c r="A1225">
        <v>45497</v>
      </c>
      <c r="B1225" t="s">
        <v>4927</v>
      </c>
      <c r="C1225" s="1">
        <v>41874</v>
      </c>
      <c r="D1225" s="1">
        <v>41879</v>
      </c>
      <c r="E1225" t="s">
        <v>40</v>
      </c>
      <c r="F1225" t="s">
        <v>4928</v>
      </c>
      <c r="G1225" t="s">
        <v>2183</v>
      </c>
      <c r="H1225" s="2" t="s">
        <v>43</v>
      </c>
      <c r="I1225" s="7"/>
      <c r="J1225" t="s">
        <v>4929</v>
      </c>
      <c r="K1225" t="s">
        <v>4929</v>
      </c>
      <c r="L1225" t="s">
        <v>4930</v>
      </c>
      <c r="M1225" s="4" t="s">
        <v>572</v>
      </c>
      <c r="N1225" s="2" t="s">
        <v>79</v>
      </c>
      <c r="O1225" t="s">
        <v>2628</v>
      </c>
      <c r="P1225" s="2" t="s">
        <v>50</v>
      </c>
      <c r="Q1225" s="2" t="s">
        <v>107</v>
      </c>
      <c r="R1225" t="s">
        <v>2629</v>
      </c>
      <c r="S1225" s="8">
        <f t="shared" si="38"/>
        <v>1531.8000000000002</v>
      </c>
      <c r="T1225" s="5">
        <v>2470.5</v>
      </c>
      <c r="U1225" s="6">
        <v>6</v>
      </c>
      <c r="V1225" s="6">
        <v>0</v>
      </c>
      <c r="W1225" s="5">
        <v>938.69999999999993</v>
      </c>
      <c r="X1225" s="6">
        <v>180.89</v>
      </c>
      <c r="Y1225" s="6">
        <f t="shared" si="39"/>
        <v>0.37996357012750454</v>
      </c>
      <c r="Z1225" t="s">
        <v>61</v>
      </c>
    </row>
    <row r="1226" spans="1:26" ht="15" customHeight="1" x14ac:dyDescent="0.35">
      <c r="A1226">
        <v>50626</v>
      </c>
      <c r="B1226" t="s">
        <v>4746</v>
      </c>
      <c r="C1226" s="1">
        <v>42326</v>
      </c>
      <c r="D1226" s="1">
        <v>42330</v>
      </c>
      <c r="E1226" t="s">
        <v>98</v>
      </c>
      <c r="F1226" t="s">
        <v>4747</v>
      </c>
      <c r="G1226" t="s">
        <v>596</v>
      </c>
      <c r="H1226" s="2" t="s">
        <v>65</v>
      </c>
      <c r="I1226" s="7"/>
      <c r="J1226" t="s">
        <v>4748</v>
      </c>
      <c r="K1226" t="s">
        <v>1178</v>
      </c>
      <c r="L1226" t="s">
        <v>1179</v>
      </c>
      <c r="M1226" s="4" t="s">
        <v>1179</v>
      </c>
      <c r="N1226" s="2" t="s">
        <v>33</v>
      </c>
      <c r="O1226" t="s">
        <v>4931</v>
      </c>
      <c r="P1226" s="2" t="s">
        <v>117</v>
      </c>
      <c r="Q1226" s="2" t="s">
        <v>259</v>
      </c>
      <c r="R1226" t="s">
        <v>4932</v>
      </c>
      <c r="S1226" s="8">
        <f t="shared" si="38"/>
        <v>9.5699999999999985</v>
      </c>
      <c r="T1226" s="5">
        <v>10.29</v>
      </c>
      <c r="U1226" s="6">
        <v>1</v>
      </c>
      <c r="V1226" s="6">
        <v>0</v>
      </c>
      <c r="W1226" s="5">
        <v>0.72</v>
      </c>
      <c r="X1226" s="6">
        <v>1.7</v>
      </c>
      <c r="Y1226" s="6">
        <f t="shared" si="39"/>
        <v>6.9970845481049565E-2</v>
      </c>
      <c r="Z1226" t="s">
        <v>61</v>
      </c>
    </row>
    <row r="1227" spans="1:26" ht="15" customHeight="1" x14ac:dyDescent="0.35">
      <c r="A1227">
        <v>29263</v>
      </c>
      <c r="B1227" t="s">
        <v>4933</v>
      </c>
      <c r="C1227" s="1">
        <v>41159</v>
      </c>
      <c r="D1227" s="1">
        <v>41163</v>
      </c>
      <c r="E1227" t="s">
        <v>98</v>
      </c>
      <c r="F1227" t="s">
        <v>4934</v>
      </c>
      <c r="G1227" t="s">
        <v>2811</v>
      </c>
      <c r="H1227" s="2" t="s">
        <v>43</v>
      </c>
      <c r="I1227" s="7"/>
      <c r="J1227" t="s">
        <v>828</v>
      </c>
      <c r="K1227" t="s">
        <v>828</v>
      </c>
      <c r="L1227" t="s">
        <v>829</v>
      </c>
      <c r="M1227" s="4" t="s">
        <v>332</v>
      </c>
      <c r="N1227" s="2" t="s">
        <v>48</v>
      </c>
      <c r="O1227" t="s">
        <v>1427</v>
      </c>
      <c r="P1227" s="2" t="s">
        <v>117</v>
      </c>
      <c r="Q1227" s="2" t="s">
        <v>154</v>
      </c>
      <c r="R1227" t="s">
        <v>1428</v>
      </c>
      <c r="S1227" s="8">
        <f t="shared" si="38"/>
        <v>2136</v>
      </c>
      <c r="T1227" s="5">
        <v>2363.7570000000001</v>
      </c>
      <c r="U1227" s="6">
        <v>5</v>
      </c>
      <c r="V1227" s="6">
        <v>0.17</v>
      </c>
      <c r="W1227" s="5">
        <v>227.75699999999995</v>
      </c>
      <c r="X1227" s="6">
        <v>180.82</v>
      </c>
      <c r="Y1227" s="6">
        <f t="shared" si="39"/>
        <v>9.6353813018850903E-2</v>
      </c>
      <c r="Z1227" t="s">
        <v>61</v>
      </c>
    </row>
    <row r="1228" spans="1:26" ht="15" customHeight="1" x14ac:dyDescent="0.35">
      <c r="A1228">
        <v>2383</v>
      </c>
      <c r="B1228" t="s">
        <v>4935</v>
      </c>
      <c r="C1228" s="1">
        <v>42039</v>
      </c>
      <c r="D1228" s="1">
        <v>42043</v>
      </c>
      <c r="E1228" t="s">
        <v>40</v>
      </c>
      <c r="F1228" t="s">
        <v>4936</v>
      </c>
      <c r="G1228" t="s">
        <v>3066</v>
      </c>
      <c r="H1228" s="2" t="s">
        <v>28</v>
      </c>
      <c r="I1228" s="7"/>
      <c r="J1228" t="s">
        <v>928</v>
      </c>
      <c r="K1228" t="s">
        <v>929</v>
      </c>
      <c r="L1228" t="s">
        <v>929</v>
      </c>
      <c r="M1228" s="4" t="s">
        <v>228</v>
      </c>
      <c r="N1228" s="2" t="s">
        <v>143</v>
      </c>
      <c r="O1228" t="s">
        <v>59</v>
      </c>
      <c r="P1228" s="2" t="s">
        <v>35</v>
      </c>
      <c r="Q1228" s="2" t="s">
        <v>36</v>
      </c>
      <c r="R1228" t="s">
        <v>60</v>
      </c>
      <c r="S1228" s="8">
        <f t="shared" si="38"/>
        <v>1789.0599999999995</v>
      </c>
      <c r="T1228" s="5">
        <v>2981.5799999999995</v>
      </c>
      <c r="U1228" s="6">
        <v>7</v>
      </c>
      <c r="V1228" s="6">
        <v>0</v>
      </c>
      <c r="W1228" s="5">
        <v>1192.52</v>
      </c>
      <c r="X1228" s="6">
        <v>180.53100000000001</v>
      </c>
      <c r="Y1228" s="6">
        <f t="shared" si="39"/>
        <v>0.39996243602385317</v>
      </c>
      <c r="Z1228" t="s">
        <v>61</v>
      </c>
    </row>
    <row r="1229" spans="1:26" ht="15" customHeight="1" x14ac:dyDescent="0.35">
      <c r="A1229">
        <v>8134</v>
      </c>
      <c r="B1229" t="s">
        <v>4937</v>
      </c>
      <c r="C1229" s="1">
        <v>41419</v>
      </c>
      <c r="D1229" s="1">
        <v>41421</v>
      </c>
      <c r="E1229" t="s">
        <v>40</v>
      </c>
      <c r="F1229" t="s">
        <v>4938</v>
      </c>
      <c r="G1229" t="s">
        <v>4939</v>
      </c>
      <c r="H1229" s="2" t="s">
        <v>43</v>
      </c>
      <c r="I1229" s="7"/>
      <c r="J1229" t="s">
        <v>1398</v>
      </c>
      <c r="K1229" t="s">
        <v>1398</v>
      </c>
      <c r="L1229" t="s">
        <v>509</v>
      </c>
      <c r="M1229" s="4" t="s">
        <v>228</v>
      </c>
      <c r="N1229" s="2" t="s">
        <v>143</v>
      </c>
      <c r="O1229" t="s">
        <v>2634</v>
      </c>
      <c r="P1229" s="2" t="s">
        <v>50</v>
      </c>
      <c r="Q1229" s="2" t="s">
        <v>107</v>
      </c>
      <c r="R1229" t="s">
        <v>2635</v>
      </c>
      <c r="S1229" s="8">
        <f t="shared" si="38"/>
        <v>1227.8999999999999</v>
      </c>
      <c r="T1229" s="5">
        <v>1461.6999999999998</v>
      </c>
      <c r="U1229" s="6">
        <v>5</v>
      </c>
      <c r="V1229" s="6">
        <v>0</v>
      </c>
      <c r="W1229" s="5">
        <v>233.8</v>
      </c>
      <c r="X1229" s="6">
        <v>180.52199999999999</v>
      </c>
      <c r="Y1229" s="6">
        <f t="shared" si="39"/>
        <v>0.1599507422863789</v>
      </c>
      <c r="Z1229" t="s">
        <v>38</v>
      </c>
    </row>
    <row r="1230" spans="1:26" ht="15" customHeight="1" x14ac:dyDescent="0.35">
      <c r="A1230">
        <v>2046</v>
      </c>
      <c r="B1230" t="s">
        <v>4940</v>
      </c>
      <c r="C1230" s="1">
        <v>41866</v>
      </c>
      <c r="D1230" s="1">
        <v>41866</v>
      </c>
      <c r="E1230" t="s">
        <v>73</v>
      </c>
      <c r="F1230" t="s">
        <v>4941</v>
      </c>
      <c r="G1230" t="s">
        <v>2008</v>
      </c>
      <c r="H1230" s="2" t="s">
        <v>43</v>
      </c>
      <c r="I1230" s="7"/>
      <c r="J1230" t="s">
        <v>4942</v>
      </c>
      <c r="K1230" t="s">
        <v>1445</v>
      </c>
      <c r="L1230" t="s">
        <v>227</v>
      </c>
      <c r="M1230" s="4" t="s">
        <v>228</v>
      </c>
      <c r="N1230" s="2" t="s">
        <v>143</v>
      </c>
      <c r="O1230" t="s">
        <v>1211</v>
      </c>
      <c r="P1230" s="2" t="s">
        <v>50</v>
      </c>
      <c r="Q1230" s="2" t="s">
        <v>107</v>
      </c>
      <c r="R1230" t="s">
        <v>1212</v>
      </c>
      <c r="S1230" s="8">
        <f t="shared" si="38"/>
        <v>1371.48</v>
      </c>
      <c r="T1230" s="5">
        <v>1167.1680000000001</v>
      </c>
      <c r="U1230" s="6">
        <v>6</v>
      </c>
      <c r="V1230" s="6">
        <v>0.2</v>
      </c>
      <c r="W1230" s="5">
        <v>-204.31199999999998</v>
      </c>
      <c r="X1230" s="6">
        <v>180.50200000000001</v>
      </c>
      <c r="Y1230" s="6">
        <f t="shared" si="39"/>
        <v>-0.17504935022207596</v>
      </c>
      <c r="Z1230" t="s">
        <v>61</v>
      </c>
    </row>
    <row r="1231" spans="1:26" ht="15" customHeight="1" x14ac:dyDescent="0.35">
      <c r="A1231">
        <v>6447</v>
      </c>
      <c r="B1231" t="s">
        <v>4943</v>
      </c>
      <c r="C1231" s="1">
        <v>41706</v>
      </c>
      <c r="D1231" s="1">
        <v>41708</v>
      </c>
      <c r="E1231" t="s">
        <v>25</v>
      </c>
      <c r="F1231" t="s">
        <v>4944</v>
      </c>
      <c r="G1231" t="s">
        <v>2066</v>
      </c>
      <c r="H1231" s="2" t="s">
        <v>43</v>
      </c>
      <c r="I1231" s="7"/>
      <c r="J1231" t="s">
        <v>4945</v>
      </c>
      <c r="K1231" t="s">
        <v>4945</v>
      </c>
      <c r="L1231" t="s">
        <v>1496</v>
      </c>
      <c r="M1231" s="4" t="s">
        <v>274</v>
      </c>
      <c r="N1231" s="2" t="s">
        <v>143</v>
      </c>
      <c r="O1231" t="s">
        <v>2326</v>
      </c>
      <c r="P1231" s="2" t="s">
        <v>50</v>
      </c>
      <c r="Q1231" s="2" t="s">
        <v>107</v>
      </c>
      <c r="R1231" t="s">
        <v>2327</v>
      </c>
      <c r="S1231" s="8">
        <f t="shared" si="38"/>
        <v>850.48</v>
      </c>
      <c r="T1231" s="5">
        <v>966.4</v>
      </c>
      <c r="U1231" s="6">
        <v>4</v>
      </c>
      <c r="V1231" s="6">
        <v>0</v>
      </c>
      <c r="W1231" s="5">
        <v>115.92</v>
      </c>
      <c r="X1231" s="6">
        <v>180.38200000000001</v>
      </c>
      <c r="Y1231" s="6">
        <f t="shared" si="39"/>
        <v>0.11995033112582781</v>
      </c>
      <c r="Z1231" t="s">
        <v>61</v>
      </c>
    </row>
    <row r="1232" spans="1:26" ht="15" customHeight="1" x14ac:dyDescent="0.35">
      <c r="A1232">
        <v>24708</v>
      </c>
      <c r="B1232" t="s">
        <v>4946</v>
      </c>
      <c r="C1232" s="1">
        <v>42306</v>
      </c>
      <c r="D1232" s="1">
        <v>42309</v>
      </c>
      <c r="E1232" t="s">
        <v>25</v>
      </c>
      <c r="F1232" t="s">
        <v>4947</v>
      </c>
      <c r="G1232" t="s">
        <v>4948</v>
      </c>
      <c r="H1232" s="2" t="s">
        <v>28</v>
      </c>
      <c r="I1232" s="7"/>
      <c r="J1232" t="s">
        <v>4949</v>
      </c>
      <c r="K1232" t="s">
        <v>4950</v>
      </c>
      <c r="L1232" t="s">
        <v>1489</v>
      </c>
      <c r="M1232" s="4" t="s">
        <v>332</v>
      </c>
      <c r="N1232" s="2" t="s">
        <v>48</v>
      </c>
      <c r="O1232" t="s">
        <v>2519</v>
      </c>
      <c r="P1232" s="2" t="s">
        <v>50</v>
      </c>
      <c r="Q1232" s="2" t="s">
        <v>51</v>
      </c>
      <c r="R1232" t="s">
        <v>2520</v>
      </c>
      <c r="S1232" s="8">
        <f t="shared" si="38"/>
        <v>600.45000000000005</v>
      </c>
      <c r="T1232" s="5">
        <v>528.00900000000001</v>
      </c>
      <c r="U1232" s="6">
        <v>5</v>
      </c>
      <c r="V1232" s="6">
        <v>0.27</v>
      </c>
      <c r="W1232" s="5">
        <v>-72.441000000000003</v>
      </c>
      <c r="X1232" s="6">
        <v>180.33</v>
      </c>
      <c r="Y1232" s="6">
        <f t="shared" si="39"/>
        <v>-0.13719652505923194</v>
      </c>
      <c r="Z1232" t="s">
        <v>53</v>
      </c>
    </row>
    <row r="1233" spans="1:26" ht="15" customHeight="1" x14ac:dyDescent="0.35">
      <c r="A1233">
        <v>35017</v>
      </c>
      <c r="B1233" t="s">
        <v>4818</v>
      </c>
      <c r="C1233" s="1">
        <v>41994</v>
      </c>
      <c r="D1233" s="1">
        <v>41998</v>
      </c>
      <c r="E1233" t="s">
        <v>98</v>
      </c>
      <c r="F1233" t="s">
        <v>4819</v>
      </c>
      <c r="G1233" t="s">
        <v>596</v>
      </c>
      <c r="H1233" s="2" t="s">
        <v>65</v>
      </c>
      <c r="I1233" s="7">
        <v>39212</v>
      </c>
      <c r="J1233" t="s">
        <v>4820</v>
      </c>
      <c r="K1233" t="s">
        <v>359</v>
      </c>
      <c r="L1233" t="s">
        <v>31</v>
      </c>
      <c r="M1233" s="4" t="s">
        <v>360</v>
      </c>
      <c r="N1233" s="2" t="s">
        <v>33</v>
      </c>
      <c r="O1233" t="s">
        <v>4951</v>
      </c>
      <c r="P1233" s="2" t="s">
        <v>50</v>
      </c>
      <c r="Q1233" s="2" t="s">
        <v>362</v>
      </c>
      <c r="R1233" t="s">
        <v>4952</v>
      </c>
      <c r="S1233" s="8">
        <f t="shared" si="38"/>
        <v>11.5412</v>
      </c>
      <c r="T1233" s="5">
        <v>18.920000000000002</v>
      </c>
      <c r="U1233" s="6">
        <v>4</v>
      </c>
      <c r="V1233" s="6">
        <v>0</v>
      </c>
      <c r="W1233" s="5">
        <v>7.3788000000000018</v>
      </c>
      <c r="X1233" s="6">
        <v>1.45</v>
      </c>
      <c r="Y1233" s="6">
        <f t="shared" si="39"/>
        <v>0.39000000000000007</v>
      </c>
      <c r="Z1233" t="s">
        <v>38</v>
      </c>
    </row>
    <row r="1234" spans="1:26" ht="15" customHeight="1" x14ac:dyDescent="0.35">
      <c r="A1234">
        <v>8818</v>
      </c>
      <c r="B1234" t="s">
        <v>4953</v>
      </c>
      <c r="C1234" s="1">
        <v>41634</v>
      </c>
      <c r="D1234" s="1">
        <v>41636</v>
      </c>
      <c r="E1234" t="s">
        <v>25</v>
      </c>
      <c r="F1234" t="s">
        <v>4954</v>
      </c>
      <c r="G1234" t="s">
        <v>4955</v>
      </c>
      <c r="H1234" s="2" t="s">
        <v>65</v>
      </c>
      <c r="I1234" s="7"/>
      <c r="J1234" t="s">
        <v>941</v>
      </c>
      <c r="K1234" t="s">
        <v>942</v>
      </c>
      <c r="L1234" t="s">
        <v>227</v>
      </c>
      <c r="M1234" s="4" t="s">
        <v>228</v>
      </c>
      <c r="N1234" s="2" t="s">
        <v>143</v>
      </c>
      <c r="O1234" t="s">
        <v>4956</v>
      </c>
      <c r="P1234" s="2" t="s">
        <v>50</v>
      </c>
      <c r="Q1234" s="2" t="s">
        <v>104</v>
      </c>
      <c r="R1234" t="s">
        <v>4957</v>
      </c>
      <c r="S1234" s="8">
        <f t="shared" si="38"/>
        <v>745.78</v>
      </c>
      <c r="T1234" s="5">
        <v>1125.5999999999999</v>
      </c>
      <c r="U1234" s="6">
        <v>7</v>
      </c>
      <c r="V1234" s="6">
        <v>0.2</v>
      </c>
      <c r="W1234" s="5">
        <v>379.81999999999988</v>
      </c>
      <c r="X1234" s="6">
        <v>180.27199999999999</v>
      </c>
      <c r="Y1234" s="6">
        <f t="shared" si="39"/>
        <v>0.33743781094527353</v>
      </c>
      <c r="Z1234" t="s">
        <v>61</v>
      </c>
    </row>
    <row r="1235" spans="1:26" ht="15" customHeight="1" x14ac:dyDescent="0.35">
      <c r="A1235">
        <v>8813</v>
      </c>
      <c r="B1235" t="s">
        <v>4958</v>
      </c>
      <c r="C1235" s="1">
        <v>41947</v>
      </c>
      <c r="D1235" s="1">
        <v>41947</v>
      </c>
      <c r="E1235" t="s">
        <v>73</v>
      </c>
      <c r="F1235" t="s">
        <v>4959</v>
      </c>
      <c r="G1235" t="s">
        <v>4960</v>
      </c>
      <c r="H1235" s="2" t="s">
        <v>43</v>
      </c>
      <c r="I1235" s="7"/>
      <c r="J1235" t="s">
        <v>2242</v>
      </c>
      <c r="K1235" t="s">
        <v>2242</v>
      </c>
      <c r="L1235" t="s">
        <v>1496</v>
      </c>
      <c r="M1235" s="4" t="s">
        <v>274</v>
      </c>
      <c r="N1235" s="2" t="s">
        <v>143</v>
      </c>
      <c r="O1235" t="s">
        <v>434</v>
      </c>
      <c r="P1235" s="2" t="s">
        <v>117</v>
      </c>
      <c r="Q1235" s="2" t="s">
        <v>154</v>
      </c>
      <c r="R1235" t="s">
        <v>435</v>
      </c>
      <c r="S1235" s="8">
        <f t="shared" si="38"/>
        <v>786.60000000000014</v>
      </c>
      <c r="T1235" s="5">
        <v>1034.94</v>
      </c>
      <c r="U1235" s="6">
        <v>3</v>
      </c>
      <c r="V1235" s="6">
        <v>0</v>
      </c>
      <c r="W1235" s="5">
        <v>248.33999999999997</v>
      </c>
      <c r="X1235" s="6">
        <v>180.01300000000001</v>
      </c>
      <c r="Y1235" s="6">
        <f t="shared" si="39"/>
        <v>0.23995593947475213</v>
      </c>
      <c r="Z1235" t="s">
        <v>38</v>
      </c>
    </row>
    <row r="1236" spans="1:26" ht="15" customHeight="1" x14ac:dyDescent="0.35">
      <c r="A1236">
        <v>6842</v>
      </c>
      <c r="B1236" t="s">
        <v>4961</v>
      </c>
      <c r="C1236" s="1">
        <v>42252</v>
      </c>
      <c r="D1236" s="1">
        <v>42255</v>
      </c>
      <c r="E1236" t="s">
        <v>40</v>
      </c>
      <c r="F1236" t="s">
        <v>4962</v>
      </c>
      <c r="G1236" t="s">
        <v>4623</v>
      </c>
      <c r="H1236" s="2" t="s">
        <v>43</v>
      </c>
      <c r="I1236" s="7"/>
      <c r="J1236" t="s">
        <v>4963</v>
      </c>
      <c r="K1236" t="s">
        <v>4963</v>
      </c>
      <c r="L1236" t="s">
        <v>1496</v>
      </c>
      <c r="M1236" s="4" t="s">
        <v>274</v>
      </c>
      <c r="N1236" s="2" t="s">
        <v>143</v>
      </c>
      <c r="O1236" t="s">
        <v>4964</v>
      </c>
      <c r="P1236" s="2" t="s">
        <v>35</v>
      </c>
      <c r="Q1236" s="2" t="s">
        <v>81</v>
      </c>
      <c r="R1236" t="s">
        <v>4965</v>
      </c>
      <c r="S1236" s="8">
        <f t="shared" si="38"/>
        <v>691.68</v>
      </c>
      <c r="T1236" s="5">
        <v>775.56575999999995</v>
      </c>
      <c r="U1236" s="6">
        <v>8</v>
      </c>
      <c r="V1236" s="6">
        <v>2E-3</v>
      </c>
      <c r="W1236" s="5">
        <v>83.885759999999991</v>
      </c>
      <c r="X1236" s="6">
        <v>180.012</v>
      </c>
      <c r="Y1236" s="6">
        <f t="shared" si="39"/>
        <v>0.10816073159289548</v>
      </c>
      <c r="Z1236" t="s">
        <v>53</v>
      </c>
    </row>
    <row r="1237" spans="1:26" ht="15" customHeight="1" x14ac:dyDescent="0.35">
      <c r="A1237">
        <v>36432</v>
      </c>
      <c r="B1237" t="s">
        <v>4966</v>
      </c>
      <c r="C1237" s="1">
        <v>41936</v>
      </c>
      <c r="D1237" s="1">
        <v>41941</v>
      </c>
      <c r="E1237" t="s">
        <v>98</v>
      </c>
      <c r="F1237" t="s">
        <v>4717</v>
      </c>
      <c r="G1237" t="s">
        <v>596</v>
      </c>
      <c r="H1237" s="2" t="s">
        <v>65</v>
      </c>
      <c r="I1237" s="7">
        <v>98103</v>
      </c>
      <c r="J1237" t="s">
        <v>111</v>
      </c>
      <c r="K1237" t="s">
        <v>112</v>
      </c>
      <c r="L1237" t="s">
        <v>31</v>
      </c>
      <c r="M1237" s="4" t="s">
        <v>113</v>
      </c>
      <c r="N1237" s="2" t="s">
        <v>33</v>
      </c>
      <c r="O1237" t="s">
        <v>4967</v>
      </c>
      <c r="P1237" s="2" t="s">
        <v>117</v>
      </c>
      <c r="Q1237" s="2" t="s">
        <v>259</v>
      </c>
      <c r="R1237" t="s">
        <v>4968</v>
      </c>
      <c r="S1237" s="8">
        <f t="shared" si="38"/>
        <v>8.8659999999999997</v>
      </c>
      <c r="T1237" s="5">
        <v>17.05</v>
      </c>
      <c r="U1237" s="6">
        <v>5</v>
      </c>
      <c r="V1237" s="6">
        <v>0</v>
      </c>
      <c r="W1237" s="5">
        <v>8.1840000000000011</v>
      </c>
      <c r="X1237" s="6">
        <v>1.41</v>
      </c>
      <c r="Y1237" s="6">
        <f t="shared" si="39"/>
        <v>0.48000000000000004</v>
      </c>
      <c r="Z1237" t="s">
        <v>61</v>
      </c>
    </row>
    <row r="1238" spans="1:26" ht="15" customHeight="1" x14ac:dyDescent="0.35">
      <c r="A1238">
        <v>14572</v>
      </c>
      <c r="B1238" t="s">
        <v>4969</v>
      </c>
      <c r="C1238" s="1">
        <v>42269</v>
      </c>
      <c r="D1238" s="1">
        <v>42269</v>
      </c>
      <c r="E1238" t="s">
        <v>73</v>
      </c>
      <c r="F1238" t="s">
        <v>4970</v>
      </c>
      <c r="G1238" t="s">
        <v>2043</v>
      </c>
      <c r="H1238" s="2" t="s">
        <v>28</v>
      </c>
      <c r="I1238" s="7"/>
      <c r="J1238" t="s">
        <v>1438</v>
      </c>
      <c r="K1238" t="s">
        <v>1438</v>
      </c>
      <c r="L1238" t="s">
        <v>641</v>
      </c>
      <c r="M1238" s="4" t="s">
        <v>68</v>
      </c>
      <c r="N1238" s="2" t="s">
        <v>69</v>
      </c>
      <c r="O1238" t="s">
        <v>4971</v>
      </c>
      <c r="P1238" s="2" t="s">
        <v>117</v>
      </c>
      <c r="Q1238" s="2" t="s">
        <v>118</v>
      </c>
      <c r="R1238" t="s">
        <v>4972</v>
      </c>
      <c r="S1238" s="8">
        <f t="shared" si="38"/>
        <v>285.84000000000003</v>
      </c>
      <c r="T1238" s="5">
        <v>439.68</v>
      </c>
      <c r="U1238" s="6">
        <v>8</v>
      </c>
      <c r="V1238" s="6">
        <v>0</v>
      </c>
      <c r="W1238" s="5">
        <v>153.84</v>
      </c>
      <c r="X1238" s="6">
        <v>179.84</v>
      </c>
      <c r="Y1238" s="6">
        <f t="shared" si="39"/>
        <v>0.34989082969432317</v>
      </c>
      <c r="Z1238" t="s">
        <v>53</v>
      </c>
    </row>
    <row r="1239" spans="1:26" ht="15" customHeight="1" x14ac:dyDescent="0.35">
      <c r="A1239">
        <v>34909</v>
      </c>
      <c r="B1239" t="s">
        <v>4926</v>
      </c>
      <c r="C1239" s="1">
        <v>41611</v>
      </c>
      <c r="D1239" s="1">
        <v>41616</v>
      </c>
      <c r="E1239" t="s">
        <v>98</v>
      </c>
      <c r="F1239" t="s">
        <v>4757</v>
      </c>
      <c r="G1239" t="s">
        <v>596</v>
      </c>
      <c r="H1239" s="2" t="s">
        <v>65</v>
      </c>
      <c r="I1239" s="7">
        <v>19134</v>
      </c>
      <c r="J1239" t="s">
        <v>447</v>
      </c>
      <c r="K1239" t="s">
        <v>448</v>
      </c>
      <c r="L1239" t="s">
        <v>31</v>
      </c>
      <c r="M1239" s="4" t="s">
        <v>257</v>
      </c>
      <c r="N1239" s="2" t="s">
        <v>33</v>
      </c>
      <c r="O1239" t="s">
        <v>4973</v>
      </c>
      <c r="P1239" s="2" t="s">
        <v>117</v>
      </c>
      <c r="Q1239" s="2" t="s">
        <v>437</v>
      </c>
      <c r="R1239" t="s">
        <v>4974</v>
      </c>
      <c r="S1239" s="8">
        <f t="shared" si="38"/>
        <v>10.896800000000002</v>
      </c>
      <c r="T1239" s="5">
        <v>16.448</v>
      </c>
      <c r="U1239" s="6">
        <v>2</v>
      </c>
      <c r="V1239" s="6">
        <v>0.2</v>
      </c>
      <c r="W1239" s="5">
        <v>5.5511999999999979</v>
      </c>
      <c r="X1239" s="6">
        <v>1.37</v>
      </c>
      <c r="Y1239" s="6">
        <f t="shared" si="39"/>
        <v>0.33749999999999986</v>
      </c>
      <c r="Z1239" t="s">
        <v>61</v>
      </c>
    </row>
    <row r="1240" spans="1:26" ht="15" customHeight="1" x14ac:dyDescent="0.35">
      <c r="A1240">
        <v>17589</v>
      </c>
      <c r="B1240" t="s">
        <v>4975</v>
      </c>
      <c r="C1240" s="1">
        <v>42290</v>
      </c>
      <c r="D1240" s="1">
        <v>42293</v>
      </c>
      <c r="E1240" t="s">
        <v>25</v>
      </c>
      <c r="F1240" t="s">
        <v>4976</v>
      </c>
      <c r="G1240" t="s">
        <v>4977</v>
      </c>
      <c r="H1240" s="2" t="s">
        <v>43</v>
      </c>
      <c r="I1240" s="7"/>
      <c r="J1240" t="s">
        <v>4978</v>
      </c>
      <c r="K1240" t="s">
        <v>160</v>
      </c>
      <c r="L1240" t="s">
        <v>161</v>
      </c>
      <c r="M1240" s="4" t="s">
        <v>68</v>
      </c>
      <c r="N1240" s="2" t="s">
        <v>69</v>
      </c>
      <c r="O1240" t="s">
        <v>2471</v>
      </c>
      <c r="P1240" s="2" t="s">
        <v>35</v>
      </c>
      <c r="Q1240" s="2" t="s">
        <v>283</v>
      </c>
      <c r="R1240" t="s">
        <v>2472</v>
      </c>
      <c r="S1240" s="8">
        <f t="shared" si="38"/>
        <v>951.30000000000018</v>
      </c>
      <c r="T1240" s="5">
        <v>1138.8300000000002</v>
      </c>
      <c r="U1240" s="6">
        <v>5</v>
      </c>
      <c r="V1240" s="6">
        <v>0.15</v>
      </c>
      <c r="W1240" s="5">
        <v>187.52999999999992</v>
      </c>
      <c r="X1240" s="6">
        <v>179.69</v>
      </c>
      <c r="Y1240" s="6">
        <f t="shared" si="39"/>
        <v>0.16466900239719703</v>
      </c>
      <c r="Z1240" t="s">
        <v>61</v>
      </c>
    </row>
    <row r="1241" spans="1:26" ht="15" customHeight="1" x14ac:dyDescent="0.35">
      <c r="A1241">
        <v>28645</v>
      </c>
      <c r="B1241" t="s">
        <v>4979</v>
      </c>
      <c r="C1241" s="1">
        <v>41124</v>
      </c>
      <c r="D1241" s="1">
        <v>41128</v>
      </c>
      <c r="E1241" t="s">
        <v>98</v>
      </c>
      <c r="F1241" t="s">
        <v>4980</v>
      </c>
      <c r="G1241" t="s">
        <v>1514</v>
      </c>
      <c r="H1241" s="2" t="s">
        <v>28</v>
      </c>
      <c r="I1241" s="7"/>
      <c r="J1241" t="s">
        <v>4981</v>
      </c>
      <c r="K1241" t="s">
        <v>1929</v>
      </c>
      <c r="L1241" t="s">
        <v>266</v>
      </c>
      <c r="M1241" s="4" t="s">
        <v>125</v>
      </c>
      <c r="N1241" s="2" t="s">
        <v>48</v>
      </c>
      <c r="O1241" t="s">
        <v>759</v>
      </c>
      <c r="P1241" s="2" t="s">
        <v>50</v>
      </c>
      <c r="Q1241" s="2" t="s">
        <v>107</v>
      </c>
      <c r="R1241" t="s">
        <v>760</v>
      </c>
      <c r="S1241" s="8">
        <f t="shared" si="38"/>
        <v>1338.72</v>
      </c>
      <c r="T1241" s="5">
        <v>1455.1200000000001</v>
      </c>
      <c r="U1241" s="6">
        <v>4</v>
      </c>
      <c r="V1241" s="6">
        <v>0</v>
      </c>
      <c r="W1241" s="5">
        <v>116.39999999999999</v>
      </c>
      <c r="X1241" s="6">
        <v>179.62</v>
      </c>
      <c r="Y1241" s="6">
        <f t="shared" si="39"/>
        <v>7.9993402605970626E-2</v>
      </c>
      <c r="Z1241" t="s">
        <v>61</v>
      </c>
    </row>
    <row r="1242" spans="1:26" ht="15" customHeight="1" x14ac:dyDescent="0.35">
      <c r="A1242">
        <v>13898</v>
      </c>
      <c r="B1242" t="s">
        <v>4982</v>
      </c>
      <c r="C1242" s="1">
        <v>42256</v>
      </c>
      <c r="D1242" s="1">
        <v>42258</v>
      </c>
      <c r="E1242" t="s">
        <v>40</v>
      </c>
      <c r="F1242" t="s">
        <v>4983</v>
      </c>
      <c r="G1242" t="s">
        <v>386</v>
      </c>
      <c r="H1242" s="2" t="s">
        <v>28</v>
      </c>
      <c r="I1242" s="7"/>
      <c r="J1242" t="s">
        <v>4984</v>
      </c>
      <c r="K1242" t="s">
        <v>688</v>
      </c>
      <c r="L1242" t="s">
        <v>161</v>
      </c>
      <c r="M1242" s="4" t="s">
        <v>68</v>
      </c>
      <c r="N1242" s="2" t="s">
        <v>69</v>
      </c>
      <c r="O1242" t="s">
        <v>1692</v>
      </c>
      <c r="P1242" s="2" t="s">
        <v>35</v>
      </c>
      <c r="Q1242" s="2" t="s">
        <v>81</v>
      </c>
      <c r="R1242" t="s">
        <v>1693</v>
      </c>
      <c r="S1242" s="8">
        <f t="shared" si="38"/>
        <v>524.9699999999998</v>
      </c>
      <c r="T1242" s="5">
        <v>676.03049999999985</v>
      </c>
      <c r="U1242" s="6">
        <v>3</v>
      </c>
      <c r="V1242" s="6">
        <v>0.15</v>
      </c>
      <c r="W1242" s="5">
        <v>151.06050000000005</v>
      </c>
      <c r="X1242" s="6">
        <v>179.62</v>
      </c>
      <c r="Y1242" s="6">
        <f t="shared" si="39"/>
        <v>0.22345219631362798</v>
      </c>
      <c r="Z1242" t="s">
        <v>53</v>
      </c>
    </row>
    <row r="1243" spans="1:26" ht="15" customHeight="1" x14ac:dyDescent="0.35">
      <c r="A1243">
        <v>22469</v>
      </c>
      <c r="B1243" t="s">
        <v>4985</v>
      </c>
      <c r="C1243" s="1">
        <v>42327</v>
      </c>
      <c r="D1243" s="1">
        <v>42332</v>
      </c>
      <c r="E1243" t="s">
        <v>98</v>
      </c>
      <c r="F1243" t="s">
        <v>3638</v>
      </c>
      <c r="G1243" t="s">
        <v>3319</v>
      </c>
      <c r="H1243" s="2" t="s">
        <v>65</v>
      </c>
      <c r="I1243" s="7"/>
      <c r="J1243" t="s">
        <v>4986</v>
      </c>
      <c r="K1243" t="s">
        <v>1233</v>
      </c>
      <c r="L1243" t="s">
        <v>151</v>
      </c>
      <c r="M1243" s="4" t="s">
        <v>152</v>
      </c>
      <c r="N1243" s="2" t="s">
        <v>48</v>
      </c>
      <c r="O1243" t="s">
        <v>908</v>
      </c>
      <c r="P1243" s="2" t="s">
        <v>50</v>
      </c>
      <c r="Q1243" s="2" t="s">
        <v>107</v>
      </c>
      <c r="R1243" t="s">
        <v>909</v>
      </c>
      <c r="S1243" s="8">
        <f t="shared" si="38"/>
        <v>1174.6499999999996</v>
      </c>
      <c r="T1243" s="5">
        <v>2060.6999999999998</v>
      </c>
      <c r="U1243" s="6">
        <v>5</v>
      </c>
      <c r="V1243" s="6">
        <v>0</v>
      </c>
      <c r="W1243" s="5">
        <v>886.05000000000007</v>
      </c>
      <c r="X1243" s="6">
        <v>179.5</v>
      </c>
      <c r="Y1243" s="6">
        <f t="shared" si="39"/>
        <v>0.42997525112825746</v>
      </c>
      <c r="Z1243" t="s">
        <v>61</v>
      </c>
    </row>
    <row r="1244" spans="1:26" ht="15" customHeight="1" x14ac:dyDescent="0.35">
      <c r="A1244">
        <v>40780</v>
      </c>
      <c r="B1244" t="s">
        <v>4987</v>
      </c>
      <c r="C1244" s="1">
        <v>41111</v>
      </c>
      <c r="D1244" s="1">
        <v>41117</v>
      </c>
      <c r="E1244" t="s">
        <v>98</v>
      </c>
      <c r="F1244" t="s">
        <v>4717</v>
      </c>
      <c r="G1244" t="s">
        <v>596</v>
      </c>
      <c r="H1244" s="2" t="s">
        <v>65</v>
      </c>
      <c r="I1244" s="7">
        <v>90008</v>
      </c>
      <c r="J1244" t="s">
        <v>308</v>
      </c>
      <c r="K1244" t="s">
        <v>288</v>
      </c>
      <c r="L1244" t="s">
        <v>31</v>
      </c>
      <c r="M1244" s="4" t="s">
        <v>113</v>
      </c>
      <c r="N1244" s="2" t="s">
        <v>33</v>
      </c>
      <c r="O1244" t="s">
        <v>4988</v>
      </c>
      <c r="P1244" s="2" t="s">
        <v>117</v>
      </c>
      <c r="Q1244" s="2" t="s">
        <v>118</v>
      </c>
      <c r="R1244" t="s">
        <v>4989</v>
      </c>
      <c r="S1244" s="8">
        <f t="shared" si="38"/>
        <v>13.185600000000001</v>
      </c>
      <c r="T1244" s="5">
        <v>19.68</v>
      </c>
      <c r="U1244" s="6">
        <v>6</v>
      </c>
      <c r="V1244" s="6">
        <v>0</v>
      </c>
      <c r="W1244" s="5">
        <v>6.4943999999999988</v>
      </c>
      <c r="X1244" s="6">
        <v>1.37</v>
      </c>
      <c r="Y1244" s="6">
        <f t="shared" si="39"/>
        <v>0.32999999999999996</v>
      </c>
      <c r="Z1244" t="s">
        <v>61</v>
      </c>
    </row>
    <row r="1245" spans="1:26" ht="15" customHeight="1" x14ac:dyDescent="0.35">
      <c r="A1245">
        <v>27673</v>
      </c>
      <c r="B1245" t="s">
        <v>4990</v>
      </c>
      <c r="C1245" s="1">
        <v>41083</v>
      </c>
      <c r="D1245" s="1">
        <v>41087</v>
      </c>
      <c r="E1245" t="s">
        <v>98</v>
      </c>
      <c r="F1245" t="s">
        <v>4991</v>
      </c>
      <c r="G1245" t="s">
        <v>988</v>
      </c>
      <c r="H1245" s="2" t="s">
        <v>28</v>
      </c>
      <c r="I1245" s="7"/>
      <c r="J1245" t="s">
        <v>978</v>
      </c>
      <c r="K1245" t="s">
        <v>978</v>
      </c>
      <c r="L1245" t="s">
        <v>331</v>
      </c>
      <c r="M1245" s="4" t="s">
        <v>332</v>
      </c>
      <c r="N1245" s="2" t="s">
        <v>48</v>
      </c>
      <c r="O1245" t="s">
        <v>456</v>
      </c>
      <c r="P1245" s="2" t="s">
        <v>35</v>
      </c>
      <c r="Q1245" s="2" t="s">
        <v>36</v>
      </c>
      <c r="R1245" t="s">
        <v>457</v>
      </c>
      <c r="S1245" s="8">
        <f t="shared" si="38"/>
        <v>1226.8800000000003</v>
      </c>
      <c r="T1245" s="5">
        <v>1591.1100000000004</v>
      </c>
      <c r="U1245" s="6">
        <v>3</v>
      </c>
      <c r="V1245" s="6">
        <v>0.17</v>
      </c>
      <c r="W1245" s="5">
        <v>364.23</v>
      </c>
      <c r="X1245" s="6">
        <v>179.38</v>
      </c>
      <c r="Y1245" s="6">
        <f t="shared" si="39"/>
        <v>0.22891566265060237</v>
      </c>
      <c r="Z1245" t="s">
        <v>61</v>
      </c>
    </row>
    <row r="1246" spans="1:26" ht="15" customHeight="1" x14ac:dyDescent="0.35">
      <c r="A1246">
        <v>18074</v>
      </c>
      <c r="B1246" t="s">
        <v>4992</v>
      </c>
      <c r="C1246" s="1">
        <v>40919</v>
      </c>
      <c r="D1246" s="1">
        <v>40919</v>
      </c>
      <c r="E1246" t="s">
        <v>73</v>
      </c>
      <c r="F1246" t="s">
        <v>4993</v>
      </c>
      <c r="G1246" t="s">
        <v>4994</v>
      </c>
      <c r="H1246" s="2" t="s">
        <v>28</v>
      </c>
      <c r="I1246" s="7"/>
      <c r="J1246" t="s">
        <v>3613</v>
      </c>
      <c r="K1246" t="s">
        <v>320</v>
      </c>
      <c r="L1246" t="s">
        <v>218</v>
      </c>
      <c r="M1246" s="4" t="s">
        <v>219</v>
      </c>
      <c r="N1246" s="2" t="s">
        <v>69</v>
      </c>
      <c r="O1246" t="s">
        <v>2415</v>
      </c>
      <c r="P1246" s="2" t="s">
        <v>50</v>
      </c>
      <c r="Q1246" s="2" t="s">
        <v>51</v>
      </c>
      <c r="R1246" t="s">
        <v>2416</v>
      </c>
      <c r="S1246" s="8">
        <f t="shared" si="38"/>
        <v>1370.52</v>
      </c>
      <c r="T1246" s="5">
        <v>1384.29</v>
      </c>
      <c r="U1246" s="6">
        <v>3</v>
      </c>
      <c r="V1246" s="6">
        <v>0</v>
      </c>
      <c r="W1246" s="5">
        <v>13.77</v>
      </c>
      <c r="X1246" s="6">
        <v>178.98</v>
      </c>
      <c r="Y1246" s="6">
        <f t="shared" si="39"/>
        <v>9.9473376243417195E-3</v>
      </c>
      <c r="Z1246" t="s">
        <v>61</v>
      </c>
    </row>
    <row r="1247" spans="1:26" ht="15" customHeight="1" x14ac:dyDescent="0.35">
      <c r="A1247">
        <v>32627</v>
      </c>
      <c r="B1247" t="s">
        <v>4801</v>
      </c>
      <c r="C1247" s="1">
        <v>42158</v>
      </c>
      <c r="D1247" s="1">
        <v>42162</v>
      </c>
      <c r="E1247" t="s">
        <v>98</v>
      </c>
      <c r="F1247" t="s">
        <v>4757</v>
      </c>
      <c r="G1247" t="s">
        <v>596</v>
      </c>
      <c r="H1247" s="2" t="s">
        <v>65</v>
      </c>
      <c r="I1247" s="7">
        <v>44052</v>
      </c>
      <c r="J1247" t="s">
        <v>4802</v>
      </c>
      <c r="K1247" t="s">
        <v>1390</v>
      </c>
      <c r="L1247" t="s">
        <v>31</v>
      </c>
      <c r="M1247" s="4" t="s">
        <v>257</v>
      </c>
      <c r="N1247" s="2" t="s">
        <v>33</v>
      </c>
      <c r="O1247" t="s">
        <v>4995</v>
      </c>
      <c r="P1247" s="2" t="s">
        <v>35</v>
      </c>
      <c r="Q1247" s="2" t="s">
        <v>36</v>
      </c>
      <c r="R1247" t="s">
        <v>4996</v>
      </c>
      <c r="S1247" s="8">
        <f t="shared" si="38"/>
        <v>3.6135000000000002</v>
      </c>
      <c r="T1247" s="5">
        <v>2.97</v>
      </c>
      <c r="U1247" s="6">
        <v>1</v>
      </c>
      <c r="V1247" s="6">
        <v>0.4</v>
      </c>
      <c r="W1247" s="5">
        <v>-0.64350000000000018</v>
      </c>
      <c r="X1247" s="6">
        <v>1.1400000000000001</v>
      </c>
      <c r="Y1247" s="6">
        <f t="shared" si="39"/>
        <v>-0.2166666666666667</v>
      </c>
      <c r="Z1247" t="s">
        <v>61</v>
      </c>
    </row>
    <row r="1248" spans="1:26" ht="15" customHeight="1" x14ac:dyDescent="0.35">
      <c r="A1248">
        <v>26490</v>
      </c>
      <c r="B1248" t="s">
        <v>4997</v>
      </c>
      <c r="C1248" s="1">
        <v>41774</v>
      </c>
      <c r="D1248" s="1">
        <v>41778</v>
      </c>
      <c r="E1248" t="s">
        <v>98</v>
      </c>
      <c r="F1248" t="s">
        <v>4998</v>
      </c>
      <c r="G1248" t="s">
        <v>2085</v>
      </c>
      <c r="H1248" s="2" t="s">
        <v>65</v>
      </c>
      <c r="I1248" s="7"/>
      <c r="J1248" t="s">
        <v>1699</v>
      </c>
      <c r="K1248" t="s">
        <v>1699</v>
      </c>
      <c r="L1248" t="s">
        <v>1699</v>
      </c>
      <c r="M1248" s="4" t="s">
        <v>332</v>
      </c>
      <c r="N1248" s="2" t="s">
        <v>48</v>
      </c>
      <c r="O1248" t="s">
        <v>2214</v>
      </c>
      <c r="P1248" s="2" t="s">
        <v>35</v>
      </c>
      <c r="Q1248" s="2" t="s">
        <v>36</v>
      </c>
      <c r="R1248" t="s">
        <v>2215</v>
      </c>
      <c r="S1248" s="8">
        <f t="shared" si="38"/>
        <v>802.32000000000016</v>
      </c>
      <c r="T1248" s="5">
        <v>1215.3600000000001</v>
      </c>
      <c r="U1248" s="6">
        <v>8</v>
      </c>
      <c r="V1248" s="6">
        <v>0</v>
      </c>
      <c r="W1248" s="5">
        <v>413.04</v>
      </c>
      <c r="X1248" s="6">
        <v>178.88</v>
      </c>
      <c r="Y1248" s="6">
        <f t="shared" si="39"/>
        <v>0.33984992101105843</v>
      </c>
      <c r="Z1248" t="s">
        <v>38</v>
      </c>
    </row>
    <row r="1249" spans="1:26" ht="15" customHeight="1" x14ac:dyDescent="0.35">
      <c r="A1249">
        <v>7533</v>
      </c>
      <c r="B1249" t="s">
        <v>4999</v>
      </c>
      <c r="C1249" s="1">
        <v>41842</v>
      </c>
      <c r="D1249" s="1">
        <v>41846</v>
      </c>
      <c r="E1249" t="s">
        <v>98</v>
      </c>
      <c r="F1249" t="s">
        <v>5000</v>
      </c>
      <c r="G1249" t="s">
        <v>5001</v>
      </c>
      <c r="H1249" s="2" t="s">
        <v>28</v>
      </c>
      <c r="I1249" s="7"/>
      <c r="J1249" t="s">
        <v>928</v>
      </c>
      <c r="K1249" t="s">
        <v>929</v>
      </c>
      <c r="L1249" t="s">
        <v>929</v>
      </c>
      <c r="M1249" s="4" t="s">
        <v>228</v>
      </c>
      <c r="N1249" s="2" t="s">
        <v>143</v>
      </c>
      <c r="O1249" t="s">
        <v>95</v>
      </c>
      <c r="P1249" s="2" t="s">
        <v>50</v>
      </c>
      <c r="Q1249" s="2" t="s">
        <v>51</v>
      </c>
      <c r="R1249" t="s">
        <v>96</v>
      </c>
      <c r="S1249" s="8">
        <f t="shared" si="38"/>
        <v>1421.2799999999993</v>
      </c>
      <c r="T1249" s="5">
        <v>1822.0799999999992</v>
      </c>
      <c r="U1249" s="6">
        <v>6</v>
      </c>
      <c r="V1249" s="6">
        <v>0</v>
      </c>
      <c r="W1249" s="5">
        <v>400.8</v>
      </c>
      <c r="X1249" s="6">
        <v>178.76900000000001</v>
      </c>
      <c r="Y1249" s="6">
        <f t="shared" si="39"/>
        <v>0.21996838777660704</v>
      </c>
      <c r="Z1249" t="s">
        <v>61</v>
      </c>
    </row>
    <row r="1250" spans="1:26" ht="15" customHeight="1" x14ac:dyDescent="0.35">
      <c r="A1250">
        <v>22265</v>
      </c>
      <c r="B1250" t="s">
        <v>5002</v>
      </c>
      <c r="C1250" s="1">
        <v>41640</v>
      </c>
      <c r="D1250" s="1">
        <v>41643</v>
      </c>
      <c r="E1250" t="s">
        <v>25</v>
      </c>
      <c r="F1250" t="s">
        <v>5003</v>
      </c>
      <c r="G1250" t="s">
        <v>1380</v>
      </c>
      <c r="H1250" s="2" t="s">
        <v>43</v>
      </c>
      <c r="I1250" s="7"/>
      <c r="J1250" t="s">
        <v>4631</v>
      </c>
      <c r="K1250" t="s">
        <v>45</v>
      </c>
      <c r="L1250" t="s">
        <v>46</v>
      </c>
      <c r="M1250" s="4" t="s">
        <v>47</v>
      </c>
      <c r="N1250" s="2" t="s">
        <v>48</v>
      </c>
      <c r="O1250" t="s">
        <v>5004</v>
      </c>
      <c r="P1250" s="2" t="s">
        <v>35</v>
      </c>
      <c r="Q1250" s="2" t="s">
        <v>81</v>
      </c>
      <c r="R1250" t="s">
        <v>5005</v>
      </c>
      <c r="S1250" s="8">
        <f t="shared" si="38"/>
        <v>1612.5900000000001</v>
      </c>
      <c r="T1250" s="5">
        <v>1649.2140000000002</v>
      </c>
      <c r="U1250" s="6">
        <v>7</v>
      </c>
      <c r="V1250" s="6">
        <v>0.1</v>
      </c>
      <c r="W1250" s="5">
        <v>36.623999999999995</v>
      </c>
      <c r="X1250" s="6">
        <v>178.71</v>
      </c>
      <c r="Y1250" s="6">
        <f t="shared" si="39"/>
        <v>2.2206942216110213E-2</v>
      </c>
      <c r="Z1250" t="s">
        <v>61</v>
      </c>
    </row>
    <row r="1251" spans="1:26" ht="15" customHeight="1" x14ac:dyDescent="0.35">
      <c r="A1251">
        <v>15648</v>
      </c>
      <c r="B1251" t="s">
        <v>5006</v>
      </c>
      <c r="C1251" s="1">
        <v>41065</v>
      </c>
      <c r="D1251" s="1">
        <v>41069</v>
      </c>
      <c r="E1251" t="s">
        <v>98</v>
      </c>
      <c r="F1251" t="s">
        <v>5007</v>
      </c>
      <c r="G1251" t="s">
        <v>2782</v>
      </c>
      <c r="H1251" s="2" t="s">
        <v>65</v>
      </c>
      <c r="I1251" s="7"/>
      <c r="J1251" t="s">
        <v>527</v>
      </c>
      <c r="K1251" t="s">
        <v>320</v>
      </c>
      <c r="L1251" t="s">
        <v>218</v>
      </c>
      <c r="M1251" s="4" t="s">
        <v>219</v>
      </c>
      <c r="N1251" s="2" t="s">
        <v>69</v>
      </c>
      <c r="O1251" t="s">
        <v>1062</v>
      </c>
      <c r="P1251" s="2" t="s">
        <v>50</v>
      </c>
      <c r="Q1251" s="2" t="s">
        <v>104</v>
      </c>
      <c r="R1251" t="s">
        <v>1063</v>
      </c>
      <c r="S1251" s="8">
        <f t="shared" si="38"/>
        <v>942.57000000000016</v>
      </c>
      <c r="T1251" s="5">
        <v>1266.0300000000002</v>
      </c>
      <c r="U1251" s="6">
        <v>3</v>
      </c>
      <c r="V1251" s="6">
        <v>0.1</v>
      </c>
      <c r="W1251" s="5">
        <v>323.45999999999998</v>
      </c>
      <c r="X1251" s="6">
        <v>178.63</v>
      </c>
      <c r="Y1251" s="6">
        <f t="shared" si="39"/>
        <v>0.25549157602900402</v>
      </c>
      <c r="Z1251" t="s">
        <v>38</v>
      </c>
    </row>
    <row r="1252" spans="1:26" ht="15" customHeight="1" x14ac:dyDescent="0.35">
      <c r="A1252">
        <v>7654</v>
      </c>
      <c r="B1252" t="s">
        <v>5008</v>
      </c>
      <c r="C1252" s="1">
        <v>42316</v>
      </c>
      <c r="D1252" s="1">
        <v>42322</v>
      </c>
      <c r="E1252" t="s">
        <v>98</v>
      </c>
      <c r="F1252" t="s">
        <v>5009</v>
      </c>
      <c r="G1252" t="s">
        <v>1798</v>
      </c>
      <c r="H1252" s="2" t="s">
        <v>28</v>
      </c>
      <c r="I1252" s="7"/>
      <c r="J1252" t="s">
        <v>1444</v>
      </c>
      <c r="K1252" t="s">
        <v>1445</v>
      </c>
      <c r="L1252" t="s">
        <v>227</v>
      </c>
      <c r="M1252" s="4" t="s">
        <v>228</v>
      </c>
      <c r="N1252" s="2" t="s">
        <v>143</v>
      </c>
      <c r="O1252" t="s">
        <v>1666</v>
      </c>
      <c r="P1252" s="2" t="s">
        <v>35</v>
      </c>
      <c r="Q1252" s="2" t="s">
        <v>81</v>
      </c>
      <c r="R1252" t="s">
        <v>1667</v>
      </c>
      <c r="S1252" s="8">
        <f t="shared" si="38"/>
        <v>989.91999999999985</v>
      </c>
      <c r="T1252" s="5">
        <v>1703.1468799999998</v>
      </c>
      <c r="U1252" s="6">
        <v>8</v>
      </c>
      <c r="V1252" s="6">
        <v>2E-3</v>
      </c>
      <c r="W1252" s="5">
        <v>713.22687999999994</v>
      </c>
      <c r="X1252" s="6">
        <v>178.61799999999999</v>
      </c>
      <c r="Y1252" s="6">
        <f t="shared" si="39"/>
        <v>0.41877003585269174</v>
      </c>
      <c r="Z1252" t="s">
        <v>61</v>
      </c>
    </row>
    <row r="1253" spans="1:26" ht="15" customHeight="1" x14ac:dyDescent="0.35">
      <c r="A1253">
        <v>50968</v>
      </c>
      <c r="B1253" t="s">
        <v>5010</v>
      </c>
      <c r="C1253" s="1">
        <v>42122</v>
      </c>
      <c r="D1253" s="1">
        <v>42128</v>
      </c>
      <c r="E1253" t="s">
        <v>98</v>
      </c>
      <c r="F1253" t="s">
        <v>5011</v>
      </c>
      <c r="G1253" t="s">
        <v>2935</v>
      </c>
      <c r="H1253" s="2" t="s">
        <v>28</v>
      </c>
      <c r="I1253" s="7"/>
      <c r="J1253" t="s">
        <v>1142</v>
      </c>
      <c r="K1253" t="s">
        <v>1143</v>
      </c>
      <c r="L1253" t="s">
        <v>1144</v>
      </c>
      <c r="M1253" s="4" t="s">
        <v>1145</v>
      </c>
      <c r="N1253" s="2" t="s">
        <v>79</v>
      </c>
      <c r="O1253" t="s">
        <v>2415</v>
      </c>
      <c r="P1253" s="2" t="s">
        <v>50</v>
      </c>
      <c r="Q1253" s="2" t="s">
        <v>51</v>
      </c>
      <c r="R1253" t="s">
        <v>2416</v>
      </c>
      <c r="S1253" s="8">
        <f t="shared" si="38"/>
        <v>1827.36</v>
      </c>
      <c r="T1253" s="5">
        <v>1845.7199999999998</v>
      </c>
      <c r="U1253" s="6">
        <v>4</v>
      </c>
      <c r="V1253" s="6">
        <v>0</v>
      </c>
      <c r="W1253" s="5">
        <v>18.36</v>
      </c>
      <c r="X1253" s="6">
        <v>178.56</v>
      </c>
      <c r="Y1253" s="6">
        <f t="shared" si="39"/>
        <v>9.9473376243417212E-3</v>
      </c>
      <c r="Z1253" t="s">
        <v>61</v>
      </c>
    </row>
    <row r="1254" spans="1:26" ht="15" customHeight="1" x14ac:dyDescent="0.35">
      <c r="A1254">
        <v>49098</v>
      </c>
      <c r="B1254" t="s">
        <v>5012</v>
      </c>
      <c r="C1254" s="1">
        <v>41956</v>
      </c>
      <c r="D1254" s="1">
        <v>41956</v>
      </c>
      <c r="E1254" t="s">
        <v>73</v>
      </c>
      <c r="F1254" t="s">
        <v>5013</v>
      </c>
      <c r="G1254" t="s">
        <v>628</v>
      </c>
      <c r="H1254" s="2" t="s">
        <v>43</v>
      </c>
      <c r="I1254" s="7"/>
      <c r="J1254" t="s">
        <v>1627</v>
      </c>
      <c r="K1254" t="s">
        <v>1628</v>
      </c>
      <c r="L1254" t="s">
        <v>1144</v>
      </c>
      <c r="M1254" s="4" t="s">
        <v>1145</v>
      </c>
      <c r="N1254" s="2" t="s">
        <v>79</v>
      </c>
      <c r="O1254" t="s">
        <v>528</v>
      </c>
      <c r="P1254" s="2" t="s">
        <v>35</v>
      </c>
      <c r="Q1254" s="2" t="s">
        <v>36</v>
      </c>
      <c r="R1254" t="s">
        <v>529</v>
      </c>
      <c r="S1254" s="8">
        <f t="shared" si="38"/>
        <v>567.27</v>
      </c>
      <c r="T1254" s="5">
        <v>637.35</v>
      </c>
      <c r="U1254" s="6">
        <v>1</v>
      </c>
      <c r="V1254" s="6">
        <v>0</v>
      </c>
      <c r="W1254" s="5">
        <v>70.08</v>
      </c>
      <c r="X1254" s="6">
        <v>178.49</v>
      </c>
      <c r="Y1254" s="6">
        <f t="shared" si="39"/>
        <v>0.10995528359614026</v>
      </c>
      <c r="Z1254" t="s">
        <v>53</v>
      </c>
    </row>
    <row r="1255" spans="1:26" ht="15" customHeight="1" x14ac:dyDescent="0.35">
      <c r="A1255">
        <v>20073</v>
      </c>
      <c r="B1255" t="s">
        <v>5014</v>
      </c>
      <c r="C1255" s="1">
        <v>42215</v>
      </c>
      <c r="D1255" s="1">
        <v>42220</v>
      </c>
      <c r="E1255" t="s">
        <v>98</v>
      </c>
      <c r="F1255" t="s">
        <v>5015</v>
      </c>
      <c r="G1255" t="s">
        <v>2128</v>
      </c>
      <c r="H1255" s="2" t="s">
        <v>43</v>
      </c>
      <c r="I1255" s="7"/>
      <c r="J1255" t="s">
        <v>2201</v>
      </c>
      <c r="K1255" t="s">
        <v>2202</v>
      </c>
      <c r="L1255" t="s">
        <v>176</v>
      </c>
      <c r="M1255" s="4" t="s">
        <v>177</v>
      </c>
      <c r="N1255" s="2" t="s">
        <v>69</v>
      </c>
      <c r="O1255" t="s">
        <v>528</v>
      </c>
      <c r="P1255" s="2" t="s">
        <v>35</v>
      </c>
      <c r="Q1255" s="2" t="s">
        <v>36</v>
      </c>
      <c r="R1255" t="s">
        <v>529</v>
      </c>
      <c r="S1255" s="8">
        <f t="shared" si="38"/>
        <v>2538.0600000000004</v>
      </c>
      <c r="T1255" s="5">
        <v>2671.4520000000002</v>
      </c>
      <c r="U1255" s="6">
        <v>7</v>
      </c>
      <c r="V1255" s="6">
        <v>0.4</v>
      </c>
      <c r="W1255" s="5">
        <v>133.39199999999983</v>
      </c>
      <c r="X1255" s="6">
        <v>178.48</v>
      </c>
      <c r="Y1255" s="6">
        <f t="shared" si="39"/>
        <v>4.9932396314812999E-2</v>
      </c>
      <c r="Z1255" t="s">
        <v>61</v>
      </c>
    </row>
    <row r="1256" spans="1:26" ht="15" customHeight="1" x14ac:dyDescent="0.35">
      <c r="A1256">
        <v>38683</v>
      </c>
      <c r="B1256" t="s">
        <v>5016</v>
      </c>
      <c r="C1256" s="1">
        <v>41896</v>
      </c>
      <c r="D1256" s="1">
        <v>41901</v>
      </c>
      <c r="E1256" t="s">
        <v>98</v>
      </c>
      <c r="F1256" t="s">
        <v>5017</v>
      </c>
      <c r="G1256" t="s">
        <v>3777</v>
      </c>
      <c r="H1256" s="2" t="s">
        <v>28</v>
      </c>
      <c r="I1256" s="7">
        <v>68104</v>
      </c>
      <c r="J1256" t="s">
        <v>5018</v>
      </c>
      <c r="K1256" t="s">
        <v>5019</v>
      </c>
      <c r="L1256" t="s">
        <v>31</v>
      </c>
      <c r="M1256" s="4" t="s">
        <v>32</v>
      </c>
      <c r="N1256" s="2" t="s">
        <v>33</v>
      </c>
      <c r="O1256" t="s">
        <v>5020</v>
      </c>
      <c r="P1256" s="2" t="s">
        <v>117</v>
      </c>
      <c r="Q1256" s="2" t="s">
        <v>168</v>
      </c>
      <c r="R1256" t="s">
        <v>5021</v>
      </c>
      <c r="S1256" s="8">
        <f t="shared" si="38"/>
        <v>272.34839999999997</v>
      </c>
      <c r="T1256" s="5">
        <v>373.08</v>
      </c>
      <c r="U1256" s="6">
        <v>6</v>
      </c>
      <c r="V1256" s="6">
        <v>0</v>
      </c>
      <c r="W1256" s="5">
        <v>100.73160000000001</v>
      </c>
      <c r="X1256" s="6">
        <v>36.51</v>
      </c>
      <c r="Y1256" s="6">
        <f t="shared" si="39"/>
        <v>0.27000000000000007</v>
      </c>
      <c r="Z1256" t="s">
        <v>61</v>
      </c>
    </row>
    <row r="1257" spans="1:26" ht="15" customHeight="1" x14ac:dyDescent="0.35">
      <c r="A1257">
        <v>6112</v>
      </c>
      <c r="B1257" t="s">
        <v>4393</v>
      </c>
      <c r="C1257" s="1">
        <v>41902</v>
      </c>
      <c r="D1257" s="1">
        <v>41904</v>
      </c>
      <c r="E1257" t="s">
        <v>40</v>
      </c>
      <c r="F1257" t="s">
        <v>4394</v>
      </c>
      <c r="G1257" t="s">
        <v>2582</v>
      </c>
      <c r="H1257" s="2" t="s">
        <v>28</v>
      </c>
      <c r="I1257" s="7"/>
      <c r="J1257" t="s">
        <v>4395</v>
      </c>
      <c r="K1257" t="s">
        <v>4152</v>
      </c>
      <c r="L1257" t="s">
        <v>227</v>
      </c>
      <c r="M1257" s="4" t="s">
        <v>228</v>
      </c>
      <c r="N1257" s="2" t="s">
        <v>143</v>
      </c>
      <c r="O1257" t="s">
        <v>2419</v>
      </c>
      <c r="P1257" s="2" t="s">
        <v>35</v>
      </c>
      <c r="Q1257" s="2" t="s">
        <v>81</v>
      </c>
      <c r="R1257" t="s">
        <v>2420</v>
      </c>
      <c r="S1257" s="8">
        <f t="shared" si="38"/>
        <v>962.99999999999989</v>
      </c>
      <c r="T1257" s="5">
        <v>1264.4659999999999</v>
      </c>
      <c r="U1257" s="6">
        <v>5</v>
      </c>
      <c r="V1257" s="6">
        <v>2E-3</v>
      </c>
      <c r="W1257" s="5">
        <v>301.46600000000001</v>
      </c>
      <c r="X1257" s="6">
        <v>178.37100000000001</v>
      </c>
      <c r="Y1257" s="6">
        <f t="shared" si="39"/>
        <v>0.2384136860935763</v>
      </c>
      <c r="Z1257" t="s">
        <v>53</v>
      </c>
    </row>
    <row r="1258" spans="1:26" ht="15" customHeight="1" x14ac:dyDescent="0.35">
      <c r="A1258">
        <v>47843</v>
      </c>
      <c r="B1258" t="s">
        <v>5022</v>
      </c>
      <c r="C1258" s="1">
        <v>41944</v>
      </c>
      <c r="D1258" s="1">
        <v>41944</v>
      </c>
      <c r="E1258" t="s">
        <v>73</v>
      </c>
      <c r="F1258" t="s">
        <v>5023</v>
      </c>
      <c r="G1258" t="s">
        <v>1555</v>
      </c>
      <c r="H1258" s="2" t="s">
        <v>28</v>
      </c>
      <c r="I1258" s="7"/>
      <c r="J1258" t="s">
        <v>2188</v>
      </c>
      <c r="K1258" t="s">
        <v>2189</v>
      </c>
      <c r="L1258" t="s">
        <v>400</v>
      </c>
      <c r="M1258" s="4" t="s">
        <v>125</v>
      </c>
      <c r="N1258" s="2" t="s">
        <v>48</v>
      </c>
      <c r="O1258" t="s">
        <v>573</v>
      </c>
      <c r="P1258" s="2" t="s">
        <v>35</v>
      </c>
      <c r="Q1258" s="2" t="s">
        <v>81</v>
      </c>
      <c r="R1258" t="s">
        <v>574</v>
      </c>
      <c r="S1258" s="8">
        <f t="shared" si="38"/>
        <v>1545.1200000000001</v>
      </c>
      <c r="T1258" s="5">
        <v>3029.28</v>
      </c>
      <c r="U1258" s="6">
        <v>8</v>
      </c>
      <c r="V1258" s="6">
        <v>0</v>
      </c>
      <c r="W1258" s="5">
        <v>1484.16</v>
      </c>
      <c r="X1258" s="6">
        <v>178.35</v>
      </c>
      <c r="Y1258" s="6">
        <f t="shared" si="39"/>
        <v>0.48993820313737918</v>
      </c>
      <c r="Z1258" t="s">
        <v>61</v>
      </c>
    </row>
    <row r="1259" spans="1:26" ht="15" customHeight="1" x14ac:dyDescent="0.35">
      <c r="A1259">
        <v>6501</v>
      </c>
      <c r="B1259" t="s">
        <v>5024</v>
      </c>
      <c r="C1259" s="1">
        <v>41138</v>
      </c>
      <c r="D1259" s="1">
        <v>41141</v>
      </c>
      <c r="E1259" t="s">
        <v>25</v>
      </c>
      <c r="F1259" t="s">
        <v>5025</v>
      </c>
      <c r="G1259" t="s">
        <v>4623</v>
      </c>
      <c r="H1259" s="2" t="s">
        <v>43</v>
      </c>
      <c r="I1259" s="7"/>
      <c r="J1259" t="s">
        <v>5026</v>
      </c>
      <c r="K1259" t="s">
        <v>235</v>
      </c>
      <c r="L1259" t="s">
        <v>236</v>
      </c>
      <c r="M1259" s="4" t="s">
        <v>228</v>
      </c>
      <c r="N1259" s="2" t="s">
        <v>143</v>
      </c>
      <c r="O1259" t="s">
        <v>4347</v>
      </c>
      <c r="P1259" s="2" t="s">
        <v>35</v>
      </c>
      <c r="Q1259" s="2" t="s">
        <v>81</v>
      </c>
      <c r="R1259" t="s">
        <v>4348</v>
      </c>
      <c r="S1259" s="8">
        <f t="shared" si="38"/>
        <v>1101.5199999999995</v>
      </c>
      <c r="T1259" s="5">
        <v>1121.6721599999996</v>
      </c>
      <c r="U1259" s="6">
        <v>7</v>
      </c>
      <c r="V1259" s="6">
        <v>2E-3</v>
      </c>
      <c r="W1259" s="5">
        <v>20.152160000000002</v>
      </c>
      <c r="X1259" s="6">
        <v>178.321</v>
      </c>
      <c r="Y1259" s="6">
        <f t="shared" si="39"/>
        <v>1.7966176498487765E-2</v>
      </c>
      <c r="Z1259" t="s">
        <v>61</v>
      </c>
    </row>
    <row r="1260" spans="1:26" ht="15" customHeight="1" x14ac:dyDescent="0.35">
      <c r="A1260">
        <v>50293</v>
      </c>
      <c r="B1260" t="s">
        <v>5027</v>
      </c>
      <c r="C1260" s="1">
        <v>42078</v>
      </c>
      <c r="D1260" s="1">
        <v>42081</v>
      </c>
      <c r="E1260" t="s">
        <v>25</v>
      </c>
      <c r="F1260" t="s">
        <v>5028</v>
      </c>
      <c r="G1260" t="s">
        <v>5029</v>
      </c>
      <c r="H1260" s="2" t="s">
        <v>43</v>
      </c>
      <c r="I1260" s="7"/>
      <c r="J1260" t="s">
        <v>5030</v>
      </c>
      <c r="K1260" t="s">
        <v>1539</v>
      </c>
      <c r="L1260" t="s">
        <v>1540</v>
      </c>
      <c r="M1260" s="4" t="s">
        <v>133</v>
      </c>
      <c r="N1260" s="2" t="s">
        <v>48</v>
      </c>
      <c r="O1260" t="s">
        <v>984</v>
      </c>
      <c r="P1260" s="2" t="s">
        <v>35</v>
      </c>
      <c r="Q1260" s="2" t="s">
        <v>36</v>
      </c>
      <c r="R1260" t="s">
        <v>985</v>
      </c>
      <c r="S1260" s="8">
        <f t="shared" si="38"/>
        <v>781.80000000000007</v>
      </c>
      <c r="T1260" s="5">
        <v>521.18400000000008</v>
      </c>
      <c r="U1260" s="6">
        <v>2</v>
      </c>
      <c r="V1260" s="6">
        <v>0.6</v>
      </c>
      <c r="W1260" s="5">
        <v>-260.61599999999999</v>
      </c>
      <c r="X1260" s="6">
        <v>178.3</v>
      </c>
      <c r="Y1260" s="6">
        <f t="shared" si="39"/>
        <v>-0.50004604899613181</v>
      </c>
      <c r="Z1260" t="s">
        <v>53</v>
      </c>
    </row>
    <row r="1261" spans="1:26" ht="15" customHeight="1" x14ac:dyDescent="0.35">
      <c r="A1261">
        <v>6916</v>
      </c>
      <c r="B1261" t="s">
        <v>5031</v>
      </c>
      <c r="C1261" s="1">
        <v>41188</v>
      </c>
      <c r="D1261" s="1">
        <v>41188</v>
      </c>
      <c r="E1261" t="s">
        <v>73</v>
      </c>
      <c r="F1261" t="s">
        <v>2453</v>
      </c>
      <c r="G1261" t="s">
        <v>2454</v>
      </c>
      <c r="H1261" s="2" t="s">
        <v>28</v>
      </c>
      <c r="I1261" s="7"/>
      <c r="J1261" t="s">
        <v>941</v>
      </c>
      <c r="K1261" t="s">
        <v>942</v>
      </c>
      <c r="L1261" t="s">
        <v>227</v>
      </c>
      <c r="M1261" s="4" t="s">
        <v>228</v>
      </c>
      <c r="N1261" s="2" t="s">
        <v>143</v>
      </c>
      <c r="O1261" t="s">
        <v>5032</v>
      </c>
      <c r="P1261" s="2" t="s">
        <v>117</v>
      </c>
      <c r="Q1261" s="2" t="s">
        <v>168</v>
      </c>
      <c r="R1261" t="s">
        <v>5033</v>
      </c>
      <c r="S1261" s="8">
        <f t="shared" si="38"/>
        <v>342.84000000000009</v>
      </c>
      <c r="T1261" s="5">
        <v>511.56000000000006</v>
      </c>
      <c r="U1261" s="6">
        <v>6</v>
      </c>
      <c r="V1261" s="6">
        <v>0</v>
      </c>
      <c r="W1261" s="5">
        <v>168.71999999999997</v>
      </c>
      <c r="X1261" s="6">
        <v>178.20999999999998</v>
      </c>
      <c r="Y1261" s="6">
        <f t="shared" si="39"/>
        <v>0.32981468449448736</v>
      </c>
      <c r="Z1261" t="s">
        <v>53</v>
      </c>
    </row>
    <row r="1262" spans="1:26" ht="15" customHeight="1" x14ac:dyDescent="0.35">
      <c r="A1262">
        <v>24044</v>
      </c>
      <c r="B1262" t="s">
        <v>5034</v>
      </c>
      <c r="C1262" s="1">
        <v>41572</v>
      </c>
      <c r="D1262" s="1">
        <v>41576</v>
      </c>
      <c r="E1262" t="s">
        <v>98</v>
      </c>
      <c r="F1262" t="s">
        <v>5035</v>
      </c>
      <c r="G1262" t="s">
        <v>5036</v>
      </c>
      <c r="H1262" s="2" t="s">
        <v>43</v>
      </c>
      <c r="I1262" s="7"/>
      <c r="J1262" t="s">
        <v>5037</v>
      </c>
      <c r="K1262" t="s">
        <v>2025</v>
      </c>
      <c r="L1262" t="s">
        <v>266</v>
      </c>
      <c r="M1262" s="4" t="s">
        <v>125</v>
      </c>
      <c r="N1262" s="2" t="s">
        <v>48</v>
      </c>
      <c r="O1262" t="s">
        <v>1226</v>
      </c>
      <c r="P1262" s="2" t="s">
        <v>50</v>
      </c>
      <c r="Q1262" s="2" t="s">
        <v>107</v>
      </c>
      <c r="R1262" t="s">
        <v>1227</v>
      </c>
      <c r="S1262" s="8">
        <f t="shared" si="38"/>
        <v>1705.65</v>
      </c>
      <c r="T1262" s="5">
        <v>2186.7000000000003</v>
      </c>
      <c r="U1262" s="6">
        <v>5</v>
      </c>
      <c r="V1262" s="6">
        <v>0</v>
      </c>
      <c r="W1262" s="5">
        <v>481.05000000000007</v>
      </c>
      <c r="X1262" s="6">
        <v>178.04</v>
      </c>
      <c r="Y1262" s="6">
        <f t="shared" si="39"/>
        <v>0.21998902455755248</v>
      </c>
      <c r="Z1262" t="s">
        <v>61</v>
      </c>
    </row>
    <row r="1263" spans="1:26" ht="15" customHeight="1" x14ac:dyDescent="0.35">
      <c r="A1263">
        <v>30371</v>
      </c>
      <c r="B1263" t="s">
        <v>5038</v>
      </c>
      <c r="C1263" s="1">
        <v>42321</v>
      </c>
      <c r="D1263" s="1">
        <v>42325</v>
      </c>
      <c r="E1263" t="s">
        <v>40</v>
      </c>
      <c r="F1263" t="s">
        <v>5039</v>
      </c>
      <c r="G1263" t="s">
        <v>5001</v>
      </c>
      <c r="H1263" s="2" t="s">
        <v>28</v>
      </c>
      <c r="I1263" s="7"/>
      <c r="J1263" t="s">
        <v>5040</v>
      </c>
      <c r="K1263" t="s">
        <v>5041</v>
      </c>
      <c r="L1263" t="s">
        <v>94</v>
      </c>
      <c r="M1263" s="4" t="s">
        <v>47</v>
      </c>
      <c r="N1263" s="2" t="s">
        <v>48</v>
      </c>
      <c r="O1263" t="s">
        <v>4815</v>
      </c>
      <c r="P1263" s="2" t="s">
        <v>50</v>
      </c>
      <c r="Q1263" s="2" t="s">
        <v>51</v>
      </c>
      <c r="R1263" t="s">
        <v>4816</v>
      </c>
      <c r="S1263" s="8">
        <f t="shared" si="38"/>
        <v>963.12</v>
      </c>
      <c r="T1263" s="5">
        <v>1458.96</v>
      </c>
      <c r="U1263" s="6">
        <v>8</v>
      </c>
      <c r="V1263" s="6">
        <v>0</v>
      </c>
      <c r="W1263" s="5">
        <v>495.84000000000003</v>
      </c>
      <c r="X1263" s="6">
        <v>177.92</v>
      </c>
      <c r="Y1263" s="6">
        <f t="shared" si="39"/>
        <v>0.33985852936338212</v>
      </c>
      <c r="Z1263" t="s">
        <v>61</v>
      </c>
    </row>
    <row r="1264" spans="1:26" ht="15" customHeight="1" x14ac:dyDescent="0.35">
      <c r="A1264">
        <v>38681</v>
      </c>
      <c r="B1264" t="s">
        <v>5016</v>
      </c>
      <c r="C1264" s="1">
        <v>41896</v>
      </c>
      <c r="D1264" s="1">
        <v>41901</v>
      </c>
      <c r="E1264" t="s">
        <v>98</v>
      </c>
      <c r="F1264" t="s">
        <v>5017</v>
      </c>
      <c r="G1264" t="s">
        <v>3777</v>
      </c>
      <c r="H1264" s="2" t="s">
        <v>28</v>
      </c>
      <c r="I1264" s="7">
        <v>68104</v>
      </c>
      <c r="J1264" t="s">
        <v>5018</v>
      </c>
      <c r="K1264" t="s">
        <v>5019</v>
      </c>
      <c r="L1264" t="s">
        <v>31</v>
      </c>
      <c r="M1264" s="4" t="s">
        <v>32</v>
      </c>
      <c r="N1264" s="2" t="s">
        <v>33</v>
      </c>
      <c r="O1264" t="s">
        <v>5042</v>
      </c>
      <c r="P1264" s="2" t="s">
        <v>117</v>
      </c>
      <c r="Q1264" s="2" t="s">
        <v>154</v>
      </c>
      <c r="R1264" t="s">
        <v>5043</v>
      </c>
      <c r="S1264" s="8">
        <f t="shared" si="38"/>
        <v>241.92000000000002</v>
      </c>
      <c r="T1264" s="5">
        <v>378</v>
      </c>
      <c r="U1264" s="6">
        <v>2</v>
      </c>
      <c r="V1264" s="6">
        <v>0</v>
      </c>
      <c r="W1264" s="5">
        <v>136.07999999999998</v>
      </c>
      <c r="X1264" s="6">
        <v>31.54</v>
      </c>
      <c r="Y1264" s="6">
        <f t="shared" si="39"/>
        <v>0.35999999999999993</v>
      </c>
      <c r="Z1264" t="s">
        <v>61</v>
      </c>
    </row>
    <row r="1265" spans="1:26" ht="15" customHeight="1" x14ac:dyDescent="0.35">
      <c r="A1265">
        <v>22822</v>
      </c>
      <c r="B1265" t="s">
        <v>5044</v>
      </c>
      <c r="C1265" s="1">
        <v>41598</v>
      </c>
      <c r="D1265" s="1">
        <v>41601</v>
      </c>
      <c r="E1265" t="s">
        <v>25</v>
      </c>
      <c r="F1265" t="s">
        <v>5045</v>
      </c>
      <c r="G1265" t="s">
        <v>5046</v>
      </c>
      <c r="H1265" s="2" t="s">
        <v>28</v>
      </c>
      <c r="I1265" s="7"/>
      <c r="J1265" t="s">
        <v>5047</v>
      </c>
      <c r="K1265" t="s">
        <v>1370</v>
      </c>
      <c r="L1265" t="s">
        <v>151</v>
      </c>
      <c r="M1265" s="4" t="s">
        <v>152</v>
      </c>
      <c r="N1265" s="2" t="s">
        <v>48</v>
      </c>
      <c r="O1265" t="s">
        <v>5048</v>
      </c>
      <c r="P1265" s="2" t="s">
        <v>50</v>
      </c>
      <c r="Q1265" s="2" t="s">
        <v>51</v>
      </c>
      <c r="R1265" t="s">
        <v>5049</v>
      </c>
      <c r="S1265" s="8">
        <f t="shared" si="38"/>
        <v>603.54000000000008</v>
      </c>
      <c r="T1265" s="5">
        <v>641.97</v>
      </c>
      <c r="U1265" s="6">
        <v>7</v>
      </c>
      <c r="V1265" s="6">
        <v>0</v>
      </c>
      <c r="W1265" s="5">
        <v>38.43</v>
      </c>
      <c r="X1265" s="6">
        <v>177.72</v>
      </c>
      <c r="Y1265" s="6">
        <f t="shared" si="39"/>
        <v>5.986261040235525E-2</v>
      </c>
      <c r="Z1265" t="s">
        <v>53</v>
      </c>
    </row>
    <row r="1266" spans="1:26" ht="15" customHeight="1" x14ac:dyDescent="0.35">
      <c r="A1266">
        <v>38684</v>
      </c>
      <c r="B1266" t="s">
        <v>5016</v>
      </c>
      <c r="C1266" s="1">
        <v>41896</v>
      </c>
      <c r="D1266" s="1">
        <v>41901</v>
      </c>
      <c r="E1266" t="s">
        <v>98</v>
      </c>
      <c r="F1266" t="s">
        <v>5017</v>
      </c>
      <c r="G1266" t="s">
        <v>3777</v>
      </c>
      <c r="H1266" s="2" t="s">
        <v>28</v>
      </c>
      <c r="I1266" s="7">
        <v>68104</v>
      </c>
      <c r="J1266" t="s">
        <v>5018</v>
      </c>
      <c r="K1266" t="s">
        <v>5019</v>
      </c>
      <c r="L1266" t="s">
        <v>31</v>
      </c>
      <c r="M1266" s="4" t="s">
        <v>32</v>
      </c>
      <c r="N1266" s="2" t="s">
        <v>33</v>
      </c>
      <c r="O1266" t="s">
        <v>5050</v>
      </c>
      <c r="P1266" s="2" t="s">
        <v>50</v>
      </c>
      <c r="Q1266" s="2" t="s">
        <v>362</v>
      </c>
      <c r="R1266" t="s">
        <v>5051</v>
      </c>
      <c r="S1266" s="8">
        <f t="shared" si="38"/>
        <v>948.87239999999997</v>
      </c>
      <c r="T1266" s="5">
        <v>1336.4399999999998</v>
      </c>
      <c r="U1266" s="6">
        <v>14</v>
      </c>
      <c r="V1266" s="6">
        <v>0</v>
      </c>
      <c r="W1266" s="5">
        <v>387.56759999999986</v>
      </c>
      <c r="X1266" s="6">
        <v>28.95</v>
      </c>
      <c r="Y1266" s="6">
        <f t="shared" si="39"/>
        <v>0.28999999999999992</v>
      </c>
      <c r="Z1266" t="s">
        <v>61</v>
      </c>
    </row>
    <row r="1267" spans="1:26" ht="15" customHeight="1" x14ac:dyDescent="0.35">
      <c r="A1267">
        <v>38707</v>
      </c>
      <c r="B1267" t="s">
        <v>5052</v>
      </c>
      <c r="C1267" s="1">
        <v>41112</v>
      </c>
      <c r="D1267" s="1">
        <v>41113</v>
      </c>
      <c r="E1267" t="s">
        <v>25</v>
      </c>
      <c r="F1267" t="s">
        <v>5053</v>
      </c>
      <c r="G1267" t="s">
        <v>3777</v>
      </c>
      <c r="H1267" s="2" t="s">
        <v>28</v>
      </c>
      <c r="I1267" s="7">
        <v>10011</v>
      </c>
      <c r="J1267" t="s">
        <v>312</v>
      </c>
      <c r="K1267" t="s">
        <v>256</v>
      </c>
      <c r="L1267" t="s">
        <v>31</v>
      </c>
      <c r="M1267" s="4" t="s">
        <v>257</v>
      </c>
      <c r="N1267" s="2" t="s">
        <v>33</v>
      </c>
      <c r="O1267" t="s">
        <v>5054</v>
      </c>
      <c r="P1267" s="2" t="s">
        <v>35</v>
      </c>
      <c r="Q1267" s="2" t="s">
        <v>314</v>
      </c>
      <c r="R1267" t="s">
        <v>5055</v>
      </c>
      <c r="S1267" s="8">
        <f t="shared" si="38"/>
        <v>91.981600000000014</v>
      </c>
      <c r="T1267" s="5">
        <v>99.98</v>
      </c>
      <c r="U1267" s="6">
        <v>2</v>
      </c>
      <c r="V1267" s="6">
        <v>0</v>
      </c>
      <c r="W1267" s="5">
        <v>7.9983999999999895</v>
      </c>
      <c r="X1267" s="6">
        <v>22.93</v>
      </c>
      <c r="Y1267" s="6">
        <f t="shared" si="39"/>
        <v>7.9999999999999891E-2</v>
      </c>
      <c r="Z1267" t="s">
        <v>53</v>
      </c>
    </row>
    <row r="1268" spans="1:26" ht="15" customHeight="1" x14ac:dyDescent="0.35">
      <c r="A1268">
        <v>30369</v>
      </c>
      <c r="B1268" t="s">
        <v>5056</v>
      </c>
      <c r="C1268" s="1">
        <v>41384</v>
      </c>
      <c r="D1268" s="1">
        <v>41386</v>
      </c>
      <c r="E1268" t="s">
        <v>40</v>
      </c>
      <c r="F1268" t="s">
        <v>5057</v>
      </c>
      <c r="G1268" t="s">
        <v>1972</v>
      </c>
      <c r="H1268" s="2" t="s">
        <v>65</v>
      </c>
      <c r="I1268" s="7"/>
      <c r="J1268" t="s">
        <v>1557</v>
      </c>
      <c r="K1268" t="s">
        <v>1557</v>
      </c>
      <c r="L1268" t="s">
        <v>94</v>
      </c>
      <c r="M1268" s="4" t="s">
        <v>47</v>
      </c>
      <c r="N1268" s="2" t="s">
        <v>48</v>
      </c>
      <c r="O1268" t="s">
        <v>2162</v>
      </c>
      <c r="P1268" s="2" t="s">
        <v>50</v>
      </c>
      <c r="Q1268" s="2" t="s">
        <v>51</v>
      </c>
      <c r="R1268" t="s">
        <v>2163</v>
      </c>
      <c r="S1268" s="8">
        <f t="shared" si="38"/>
        <v>862.91999999999985</v>
      </c>
      <c r="T1268" s="5">
        <v>556.70399999999995</v>
      </c>
      <c r="U1268" s="6">
        <v>2</v>
      </c>
      <c r="V1268" s="6">
        <v>0.4</v>
      </c>
      <c r="W1268" s="5">
        <v>-306.21599999999995</v>
      </c>
      <c r="X1268" s="6">
        <v>177.36</v>
      </c>
      <c r="Y1268" s="6">
        <f t="shared" si="39"/>
        <v>-0.55005173305742361</v>
      </c>
      <c r="Z1268" t="s">
        <v>53</v>
      </c>
    </row>
    <row r="1269" spans="1:26" ht="15" customHeight="1" x14ac:dyDescent="0.35">
      <c r="A1269">
        <v>29168</v>
      </c>
      <c r="B1269" t="s">
        <v>5058</v>
      </c>
      <c r="C1269" s="1">
        <v>41588</v>
      </c>
      <c r="D1269" s="1">
        <v>41592</v>
      </c>
      <c r="E1269" t="s">
        <v>98</v>
      </c>
      <c r="F1269" t="s">
        <v>5059</v>
      </c>
      <c r="G1269" t="s">
        <v>4343</v>
      </c>
      <c r="H1269" s="2" t="s">
        <v>28</v>
      </c>
      <c r="I1269" s="7"/>
      <c r="J1269" t="s">
        <v>4715</v>
      </c>
      <c r="K1269" t="s">
        <v>58</v>
      </c>
      <c r="L1269" t="s">
        <v>46</v>
      </c>
      <c r="M1269" s="4" t="s">
        <v>47</v>
      </c>
      <c r="N1269" s="2" t="s">
        <v>48</v>
      </c>
      <c r="O1269" t="s">
        <v>59</v>
      </c>
      <c r="P1269" s="2" t="s">
        <v>35</v>
      </c>
      <c r="Q1269" s="2" t="s">
        <v>36</v>
      </c>
      <c r="R1269" t="s">
        <v>60</v>
      </c>
      <c r="S1269" s="8">
        <f t="shared" si="38"/>
        <v>1891.2000000000007</v>
      </c>
      <c r="T1269" s="5">
        <v>2300.0760000000005</v>
      </c>
      <c r="U1269" s="6">
        <v>4</v>
      </c>
      <c r="V1269" s="6">
        <v>0.1</v>
      </c>
      <c r="W1269" s="5">
        <v>408.87599999999986</v>
      </c>
      <c r="X1269" s="6">
        <v>177.32</v>
      </c>
      <c r="Y1269" s="6">
        <f t="shared" si="39"/>
        <v>0.17776629989617726</v>
      </c>
      <c r="Z1269" t="s">
        <v>61</v>
      </c>
    </row>
    <row r="1270" spans="1:26" ht="15" customHeight="1" x14ac:dyDescent="0.35">
      <c r="A1270">
        <v>43665</v>
      </c>
      <c r="B1270" t="s">
        <v>5060</v>
      </c>
      <c r="C1270" s="1">
        <v>41850</v>
      </c>
      <c r="D1270" s="1">
        <v>41850</v>
      </c>
      <c r="E1270" t="s">
        <v>73</v>
      </c>
      <c r="F1270" t="s">
        <v>5061</v>
      </c>
      <c r="G1270" t="s">
        <v>3777</v>
      </c>
      <c r="H1270" s="2" t="s">
        <v>28</v>
      </c>
      <c r="I1270" s="7"/>
      <c r="J1270" t="s">
        <v>5062</v>
      </c>
      <c r="K1270" t="s">
        <v>5063</v>
      </c>
      <c r="L1270" t="s">
        <v>1179</v>
      </c>
      <c r="M1270" s="4" t="s">
        <v>1179</v>
      </c>
      <c r="N1270" s="2" t="s">
        <v>33</v>
      </c>
      <c r="O1270" t="s">
        <v>5064</v>
      </c>
      <c r="P1270" s="2" t="s">
        <v>117</v>
      </c>
      <c r="Q1270" s="2" t="s">
        <v>168</v>
      </c>
      <c r="R1270" t="s">
        <v>5065</v>
      </c>
      <c r="S1270" s="8">
        <f t="shared" si="38"/>
        <v>165.60000000000002</v>
      </c>
      <c r="T1270" s="5">
        <v>196.8</v>
      </c>
      <c r="U1270" s="6">
        <v>10</v>
      </c>
      <c r="V1270" s="6">
        <v>0</v>
      </c>
      <c r="W1270" s="5">
        <v>31.200000000000003</v>
      </c>
      <c r="X1270" s="6">
        <v>18.7</v>
      </c>
      <c r="Y1270" s="6">
        <f t="shared" si="39"/>
        <v>0.15853658536585366</v>
      </c>
      <c r="Z1270" t="s">
        <v>61</v>
      </c>
    </row>
    <row r="1271" spans="1:26" ht="15" customHeight="1" x14ac:dyDescent="0.35">
      <c r="A1271">
        <v>43667</v>
      </c>
      <c r="B1271" t="s">
        <v>5060</v>
      </c>
      <c r="C1271" s="1">
        <v>41850</v>
      </c>
      <c r="D1271" s="1">
        <v>41850</v>
      </c>
      <c r="E1271" t="s">
        <v>73</v>
      </c>
      <c r="F1271" t="s">
        <v>5061</v>
      </c>
      <c r="G1271" t="s">
        <v>3777</v>
      </c>
      <c r="H1271" s="2" t="s">
        <v>28</v>
      </c>
      <c r="I1271" s="7"/>
      <c r="J1271" t="s">
        <v>5062</v>
      </c>
      <c r="K1271" t="s">
        <v>5063</v>
      </c>
      <c r="L1271" t="s">
        <v>1179</v>
      </c>
      <c r="M1271" s="4" t="s">
        <v>1179</v>
      </c>
      <c r="N1271" s="2" t="s">
        <v>33</v>
      </c>
      <c r="O1271" t="s">
        <v>5066</v>
      </c>
      <c r="P1271" s="2" t="s">
        <v>117</v>
      </c>
      <c r="Q1271" s="2" t="s">
        <v>393</v>
      </c>
      <c r="R1271" t="s">
        <v>5067</v>
      </c>
      <c r="S1271" s="8">
        <f t="shared" si="38"/>
        <v>38.4</v>
      </c>
      <c r="T1271" s="5">
        <v>54.72</v>
      </c>
      <c r="U1271" s="6">
        <v>4</v>
      </c>
      <c r="V1271" s="6">
        <v>0</v>
      </c>
      <c r="W1271" s="5">
        <v>16.32</v>
      </c>
      <c r="X1271" s="6">
        <v>12.43</v>
      </c>
      <c r="Y1271" s="6">
        <f t="shared" si="39"/>
        <v>0.29824561403508776</v>
      </c>
      <c r="Z1271" t="s">
        <v>61</v>
      </c>
    </row>
    <row r="1272" spans="1:26" ht="15" customHeight="1" x14ac:dyDescent="0.35">
      <c r="A1272">
        <v>636</v>
      </c>
      <c r="B1272" t="s">
        <v>5068</v>
      </c>
      <c r="C1272" s="1">
        <v>41298</v>
      </c>
      <c r="D1272" s="1">
        <v>41299</v>
      </c>
      <c r="E1272" t="s">
        <v>25</v>
      </c>
      <c r="F1272" t="s">
        <v>5069</v>
      </c>
      <c r="G1272" t="s">
        <v>1555</v>
      </c>
      <c r="H1272" s="2" t="s">
        <v>28</v>
      </c>
      <c r="I1272" s="7"/>
      <c r="J1272" t="s">
        <v>5070</v>
      </c>
      <c r="K1272" t="s">
        <v>5071</v>
      </c>
      <c r="L1272" t="s">
        <v>4166</v>
      </c>
      <c r="M1272" s="4" t="s">
        <v>142</v>
      </c>
      <c r="N1272" s="2" t="s">
        <v>143</v>
      </c>
      <c r="O1272" t="s">
        <v>1146</v>
      </c>
      <c r="P1272" s="2" t="s">
        <v>117</v>
      </c>
      <c r="Q1272" s="2" t="s">
        <v>168</v>
      </c>
      <c r="R1272" t="s">
        <v>1147</v>
      </c>
      <c r="S1272" s="8">
        <f t="shared" si="38"/>
        <v>604.68000000000006</v>
      </c>
      <c r="T1272" s="5">
        <v>795.6</v>
      </c>
      <c r="U1272" s="6">
        <v>6</v>
      </c>
      <c r="V1272" s="6">
        <v>0</v>
      </c>
      <c r="W1272" s="5">
        <v>190.92</v>
      </c>
      <c r="X1272" s="6">
        <v>177.15299999999999</v>
      </c>
      <c r="Y1272" s="6">
        <f t="shared" si="39"/>
        <v>0.23996983408748113</v>
      </c>
      <c r="Z1272" t="s">
        <v>38</v>
      </c>
    </row>
    <row r="1273" spans="1:26" ht="15" customHeight="1" x14ac:dyDescent="0.35">
      <c r="A1273">
        <v>38678</v>
      </c>
      <c r="B1273" t="s">
        <v>5016</v>
      </c>
      <c r="C1273" s="1">
        <v>41896</v>
      </c>
      <c r="D1273" s="1">
        <v>41901</v>
      </c>
      <c r="E1273" t="s">
        <v>98</v>
      </c>
      <c r="F1273" t="s">
        <v>5017</v>
      </c>
      <c r="G1273" t="s">
        <v>3777</v>
      </c>
      <c r="H1273" s="2" t="s">
        <v>28</v>
      </c>
      <c r="I1273" s="7">
        <v>68104</v>
      </c>
      <c r="J1273" t="s">
        <v>5018</v>
      </c>
      <c r="K1273" t="s">
        <v>5019</v>
      </c>
      <c r="L1273" t="s">
        <v>31</v>
      </c>
      <c r="M1273" s="4" t="s">
        <v>32</v>
      </c>
      <c r="N1273" s="2" t="s">
        <v>33</v>
      </c>
      <c r="O1273" t="s">
        <v>5072</v>
      </c>
      <c r="P1273" s="2" t="s">
        <v>35</v>
      </c>
      <c r="Q1273" s="2" t="s">
        <v>36</v>
      </c>
      <c r="R1273" t="s">
        <v>5073</v>
      </c>
      <c r="S1273" s="8">
        <f t="shared" si="38"/>
        <v>107.96399999999998</v>
      </c>
      <c r="T1273" s="5">
        <v>149.94999999999999</v>
      </c>
      <c r="U1273" s="6">
        <v>5</v>
      </c>
      <c r="V1273" s="6">
        <v>0</v>
      </c>
      <c r="W1273" s="5">
        <v>41.986000000000004</v>
      </c>
      <c r="X1273" s="6">
        <v>11.99</v>
      </c>
      <c r="Y1273" s="6">
        <f t="shared" si="39"/>
        <v>0.28000000000000003</v>
      </c>
      <c r="Z1273" t="s">
        <v>61</v>
      </c>
    </row>
    <row r="1274" spans="1:26" ht="15" customHeight="1" x14ac:dyDescent="0.35">
      <c r="A1274">
        <v>24096</v>
      </c>
      <c r="B1274" t="s">
        <v>5074</v>
      </c>
      <c r="C1274" s="1">
        <v>41965</v>
      </c>
      <c r="D1274" s="1">
        <v>41968</v>
      </c>
      <c r="E1274" t="s">
        <v>25</v>
      </c>
      <c r="F1274" t="s">
        <v>5075</v>
      </c>
      <c r="G1274" t="s">
        <v>5076</v>
      </c>
      <c r="H1274" s="2" t="s">
        <v>28</v>
      </c>
      <c r="I1274" s="7"/>
      <c r="J1274" t="s">
        <v>86</v>
      </c>
      <c r="K1274" t="s">
        <v>45</v>
      </c>
      <c r="L1274" t="s">
        <v>46</v>
      </c>
      <c r="M1274" s="4" t="s">
        <v>47</v>
      </c>
      <c r="N1274" s="2" t="s">
        <v>48</v>
      </c>
      <c r="O1274" t="s">
        <v>3308</v>
      </c>
      <c r="P1274" s="2" t="s">
        <v>35</v>
      </c>
      <c r="Q1274" s="2" t="s">
        <v>81</v>
      </c>
      <c r="R1274" t="s">
        <v>3309</v>
      </c>
      <c r="S1274" s="8">
        <f t="shared" si="38"/>
        <v>454.35000000000014</v>
      </c>
      <c r="T1274" s="5">
        <v>757.08000000000015</v>
      </c>
      <c r="U1274" s="6">
        <v>5</v>
      </c>
      <c r="V1274" s="6">
        <v>0.1</v>
      </c>
      <c r="W1274" s="5">
        <v>302.73</v>
      </c>
      <c r="X1274" s="6">
        <v>177.07</v>
      </c>
      <c r="Y1274" s="6">
        <f t="shared" si="39"/>
        <v>0.39986527183388804</v>
      </c>
      <c r="Z1274" t="s">
        <v>38</v>
      </c>
    </row>
    <row r="1275" spans="1:26" ht="15" customHeight="1" x14ac:dyDescent="0.35">
      <c r="A1275">
        <v>39333</v>
      </c>
      <c r="B1275" t="s">
        <v>5077</v>
      </c>
      <c r="C1275" s="1">
        <v>41537</v>
      </c>
      <c r="D1275" s="1">
        <v>41539</v>
      </c>
      <c r="E1275" t="s">
        <v>25</v>
      </c>
      <c r="F1275" t="s">
        <v>5053</v>
      </c>
      <c r="G1275" t="s">
        <v>3777</v>
      </c>
      <c r="H1275" s="2" t="s">
        <v>28</v>
      </c>
      <c r="I1275" s="7">
        <v>1841</v>
      </c>
      <c r="J1275" t="s">
        <v>5078</v>
      </c>
      <c r="K1275" t="s">
        <v>5079</v>
      </c>
      <c r="L1275" t="s">
        <v>31</v>
      </c>
      <c r="M1275" s="4" t="s">
        <v>257</v>
      </c>
      <c r="N1275" s="2" t="s">
        <v>33</v>
      </c>
      <c r="O1275" t="s">
        <v>5080</v>
      </c>
      <c r="P1275" s="2" t="s">
        <v>117</v>
      </c>
      <c r="Q1275" s="2" t="s">
        <v>393</v>
      </c>
      <c r="R1275" t="s">
        <v>5081</v>
      </c>
      <c r="S1275" s="8">
        <f t="shared" si="38"/>
        <v>20.724000000000004</v>
      </c>
      <c r="T1275" s="5">
        <v>37.68</v>
      </c>
      <c r="U1275" s="6">
        <v>6</v>
      </c>
      <c r="V1275" s="6">
        <v>0</v>
      </c>
      <c r="W1275" s="5">
        <v>16.955999999999996</v>
      </c>
      <c r="X1275" s="6">
        <v>7.64</v>
      </c>
      <c r="Y1275" s="6">
        <f t="shared" si="39"/>
        <v>0.4499999999999999</v>
      </c>
      <c r="Z1275" t="s">
        <v>38</v>
      </c>
    </row>
    <row r="1276" spans="1:26" ht="15" customHeight="1" x14ac:dyDescent="0.35">
      <c r="A1276">
        <v>295</v>
      </c>
      <c r="B1276" t="s">
        <v>5082</v>
      </c>
      <c r="C1276" s="1">
        <v>41368</v>
      </c>
      <c r="D1276" s="1">
        <v>41371</v>
      </c>
      <c r="E1276" t="s">
        <v>25</v>
      </c>
      <c r="F1276" t="s">
        <v>5083</v>
      </c>
      <c r="G1276" t="s">
        <v>5084</v>
      </c>
      <c r="H1276" s="2" t="s">
        <v>28</v>
      </c>
      <c r="I1276" s="7"/>
      <c r="J1276" t="s">
        <v>5085</v>
      </c>
      <c r="K1276" t="s">
        <v>2139</v>
      </c>
      <c r="L1276" t="s">
        <v>227</v>
      </c>
      <c r="M1276" s="4" t="s">
        <v>228</v>
      </c>
      <c r="N1276" s="2" t="s">
        <v>143</v>
      </c>
      <c r="O1276" t="s">
        <v>401</v>
      </c>
      <c r="P1276" s="2" t="s">
        <v>35</v>
      </c>
      <c r="Q1276" s="2" t="s">
        <v>81</v>
      </c>
      <c r="R1276" t="s">
        <v>402</v>
      </c>
      <c r="S1276" s="8">
        <f t="shared" si="38"/>
        <v>400.71999999999997</v>
      </c>
      <c r="T1276" s="5">
        <v>701.47424000000001</v>
      </c>
      <c r="U1276" s="6">
        <v>4</v>
      </c>
      <c r="V1276" s="6">
        <v>2E-3</v>
      </c>
      <c r="W1276" s="5">
        <v>300.75424000000004</v>
      </c>
      <c r="X1276" s="6">
        <v>177.04400000000001</v>
      </c>
      <c r="Y1276" s="6">
        <f t="shared" si="39"/>
        <v>0.42874595081353239</v>
      </c>
      <c r="Z1276" t="s">
        <v>38</v>
      </c>
    </row>
    <row r="1277" spans="1:26" ht="15" customHeight="1" x14ac:dyDescent="0.35">
      <c r="A1277">
        <v>9185</v>
      </c>
      <c r="B1277" t="s">
        <v>5086</v>
      </c>
      <c r="C1277" s="1">
        <v>41063</v>
      </c>
      <c r="D1277" s="1">
        <v>41063</v>
      </c>
      <c r="E1277" t="s">
        <v>73</v>
      </c>
      <c r="F1277" t="s">
        <v>5087</v>
      </c>
      <c r="G1277" t="s">
        <v>519</v>
      </c>
      <c r="H1277" s="2" t="s">
        <v>43</v>
      </c>
      <c r="I1277" s="7"/>
      <c r="J1277" t="s">
        <v>5088</v>
      </c>
      <c r="K1277" t="s">
        <v>4210</v>
      </c>
      <c r="L1277" t="s">
        <v>141</v>
      </c>
      <c r="M1277" s="4" t="s">
        <v>142</v>
      </c>
      <c r="N1277" s="2" t="s">
        <v>143</v>
      </c>
      <c r="O1277" t="s">
        <v>5089</v>
      </c>
      <c r="P1277" s="2" t="s">
        <v>35</v>
      </c>
      <c r="Q1277" s="2" t="s">
        <v>314</v>
      </c>
      <c r="R1277" t="s">
        <v>5090</v>
      </c>
      <c r="S1277" s="8">
        <f t="shared" si="38"/>
        <v>467.03999999999979</v>
      </c>
      <c r="T1277" s="5">
        <v>467.03999999999979</v>
      </c>
      <c r="U1277" s="6">
        <v>7</v>
      </c>
      <c r="V1277" s="6">
        <v>0</v>
      </c>
      <c r="W1277" s="5">
        <v>0</v>
      </c>
      <c r="X1277" s="6">
        <v>176.87799999999999</v>
      </c>
      <c r="Y1277" s="6">
        <f t="shared" si="39"/>
        <v>0</v>
      </c>
      <c r="Z1277" t="s">
        <v>53</v>
      </c>
    </row>
    <row r="1278" spans="1:26" ht="15" customHeight="1" x14ac:dyDescent="0.35">
      <c r="A1278">
        <v>27398</v>
      </c>
      <c r="B1278" t="s">
        <v>5091</v>
      </c>
      <c r="C1278" s="1">
        <v>42151</v>
      </c>
      <c r="D1278" s="1">
        <v>42155</v>
      </c>
      <c r="E1278" t="s">
        <v>40</v>
      </c>
      <c r="F1278" t="s">
        <v>5092</v>
      </c>
      <c r="G1278" t="s">
        <v>5093</v>
      </c>
      <c r="H1278" s="2" t="s">
        <v>43</v>
      </c>
      <c r="I1278" s="7"/>
      <c r="J1278" t="s">
        <v>86</v>
      </c>
      <c r="K1278" t="s">
        <v>45</v>
      </c>
      <c r="L1278" t="s">
        <v>46</v>
      </c>
      <c r="M1278" s="4" t="s">
        <v>47</v>
      </c>
      <c r="N1278" s="2" t="s">
        <v>48</v>
      </c>
      <c r="O1278" t="s">
        <v>4076</v>
      </c>
      <c r="P1278" s="2" t="s">
        <v>35</v>
      </c>
      <c r="Q1278" s="2" t="s">
        <v>36</v>
      </c>
      <c r="R1278" t="s">
        <v>4077</v>
      </c>
      <c r="S1278" s="8">
        <f t="shared" si="38"/>
        <v>1671.5400000000002</v>
      </c>
      <c r="T1278" s="5">
        <v>1953.6660000000002</v>
      </c>
      <c r="U1278" s="6">
        <v>13</v>
      </c>
      <c r="V1278" s="6">
        <v>0.1</v>
      </c>
      <c r="W1278" s="5">
        <v>282.12599999999998</v>
      </c>
      <c r="X1278" s="6">
        <v>176.85</v>
      </c>
      <c r="Y1278" s="6">
        <f t="shared" si="39"/>
        <v>0.14440851199744478</v>
      </c>
      <c r="Z1278" t="s">
        <v>38</v>
      </c>
    </row>
    <row r="1279" spans="1:26" ht="15" customHeight="1" x14ac:dyDescent="0.35">
      <c r="A1279">
        <v>43666</v>
      </c>
      <c r="B1279" t="s">
        <v>5060</v>
      </c>
      <c r="C1279" s="1">
        <v>41850</v>
      </c>
      <c r="D1279" s="1">
        <v>41850</v>
      </c>
      <c r="E1279" t="s">
        <v>73</v>
      </c>
      <c r="F1279" t="s">
        <v>5061</v>
      </c>
      <c r="G1279" t="s">
        <v>3777</v>
      </c>
      <c r="H1279" s="2" t="s">
        <v>28</v>
      </c>
      <c r="I1279" s="7"/>
      <c r="J1279" t="s">
        <v>5062</v>
      </c>
      <c r="K1279" t="s">
        <v>5063</v>
      </c>
      <c r="L1279" t="s">
        <v>1179</v>
      </c>
      <c r="M1279" s="4" t="s">
        <v>1179</v>
      </c>
      <c r="N1279" s="2" t="s">
        <v>33</v>
      </c>
      <c r="O1279" t="s">
        <v>5094</v>
      </c>
      <c r="P1279" s="2" t="s">
        <v>117</v>
      </c>
      <c r="Q1279" s="2" t="s">
        <v>118</v>
      </c>
      <c r="R1279" t="s">
        <v>5095</v>
      </c>
      <c r="S1279" s="8">
        <f t="shared" si="38"/>
        <v>36.299999999999997</v>
      </c>
      <c r="T1279" s="5">
        <v>44.22</v>
      </c>
      <c r="U1279" s="6">
        <v>2</v>
      </c>
      <c r="V1279" s="6">
        <v>0</v>
      </c>
      <c r="W1279" s="5">
        <v>7.92</v>
      </c>
      <c r="X1279" s="6">
        <v>4.72</v>
      </c>
      <c r="Y1279" s="6">
        <f t="shared" si="39"/>
        <v>0.17910447761194029</v>
      </c>
      <c r="Z1279" t="s">
        <v>61</v>
      </c>
    </row>
    <row r="1280" spans="1:26" ht="15" customHeight="1" x14ac:dyDescent="0.35">
      <c r="A1280">
        <v>20680</v>
      </c>
      <c r="B1280" t="s">
        <v>5096</v>
      </c>
      <c r="C1280" s="1">
        <v>41873</v>
      </c>
      <c r="D1280" s="1">
        <v>41876</v>
      </c>
      <c r="E1280" t="s">
        <v>25</v>
      </c>
      <c r="F1280" t="s">
        <v>5097</v>
      </c>
      <c r="G1280" t="s">
        <v>5098</v>
      </c>
      <c r="H1280" s="2" t="s">
        <v>43</v>
      </c>
      <c r="I1280" s="7"/>
      <c r="J1280" t="s">
        <v>1699</v>
      </c>
      <c r="K1280" t="s">
        <v>1699</v>
      </c>
      <c r="L1280" t="s">
        <v>1699</v>
      </c>
      <c r="M1280" s="4" t="s">
        <v>332</v>
      </c>
      <c r="N1280" s="2" t="s">
        <v>48</v>
      </c>
      <c r="O1280" t="s">
        <v>444</v>
      </c>
      <c r="P1280" s="2" t="s">
        <v>50</v>
      </c>
      <c r="Q1280" s="2" t="s">
        <v>107</v>
      </c>
      <c r="R1280" t="s">
        <v>445</v>
      </c>
      <c r="S1280" s="8">
        <f t="shared" si="38"/>
        <v>708.96</v>
      </c>
      <c r="T1280" s="5">
        <v>875.22</v>
      </c>
      <c r="U1280" s="6">
        <v>2</v>
      </c>
      <c r="V1280" s="6">
        <v>0</v>
      </c>
      <c r="W1280" s="5">
        <v>166.26</v>
      </c>
      <c r="X1280" s="6">
        <v>176.63</v>
      </c>
      <c r="Y1280" s="6">
        <f t="shared" si="39"/>
        <v>0.18996366627819289</v>
      </c>
      <c r="Z1280" t="s">
        <v>53</v>
      </c>
    </row>
    <row r="1281" spans="1:26" ht="15" customHeight="1" x14ac:dyDescent="0.35">
      <c r="A1281">
        <v>35972</v>
      </c>
      <c r="B1281" t="s">
        <v>5099</v>
      </c>
      <c r="C1281" s="1">
        <v>42091</v>
      </c>
      <c r="D1281" s="1">
        <v>42093</v>
      </c>
      <c r="E1281" t="s">
        <v>40</v>
      </c>
      <c r="F1281" t="s">
        <v>5053</v>
      </c>
      <c r="G1281" t="s">
        <v>3777</v>
      </c>
      <c r="H1281" s="2" t="s">
        <v>28</v>
      </c>
      <c r="I1281" s="7">
        <v>19120</v>
      </c>
      <c r="J1281" t="s">
        <v>447</v>
      </c>
      <c r="K1281" t="s">
        <v>448</v>
      </c>
      <c r="L1281" t="s">
        <v>31</v>
      </c>
      <c r="M1281" s="4" t="s">
        <v>257</v>
      </c>
      <c r="N1281" s="2" t="s">
        <v>33</v>
      </c>
      <c r="O1281" t="s">
        <v>1694</v>
      </c>
      <c r="P1281" s="2" t="s">
        <v>50</v>
      </c>
      <c r="Q1281" s="2" t="s">
        <v>362</v>
      </c>
      <c r="R1281" t="s">
        <v>1695</v>
      </c>
      <c r="S1281" s="8">
        <f t="shared" si="38"/>
        <v>13.507200000000003</v>
      </c>
      <c r="T1281" s="5">
        <v>15.008000000000003</v>
      </c>
      <c r="U1281" s="6">
        <v>2</v>
      </c>
      <c r="V1281" s="6">
        <v>0.2</v>
      </c>
      <c r="W1281" s="5">
        <v>1.5007999999999999</v>
      </c>
      <c r="X1281" s="6">
        <v>2.21</v>
      </c>
      <c r="Y1281" s="6">
        <f t="shared" si="39"/>
        <v>9.9999999999999978E-2</v>
      </c>
      <c r="Z1281" t="s">
        <v>38</v>
      </c>
    </row>
    <row r="1282" spans="1:26" ht="15" customHeight="1" x14ac:dyDescent="0.35">
      <c r="A1282">
        <v>49733</v>
      </c>
      <c r="B1282" t="s">
        <v>5100</v>
      </c>
      <c r="C1282" s="1">
        <v>41659</v>
      </c>
      <c r="D1282" s="1">
        <v>41663</v>
      </c>
      <c r="E1282" t="s">
        <v>40</v>
      </c>
      <c r="F1282" t="s">
        <v>5101</v>
      </c>
      <c r="G1282" t="s">
        <v>4634</v>
      </c>
      <c r="H1282" s="2" t="s">
        <v>65</v>
      </c>
      <c r="I1282" s="7"/>
      <c r="J1282" t="s">
        <v>5102</v>
      </c>
      <c r="K1282" t="s">
        <v>199</v>
      </c>
      <c r="L1282" t="s">
        <v>200</v>
      </c>
      <c r="M1282" s="4" t="s">
        <v>201</v>
      </c>
      <c r="N1282" s="2" t="s">
        <v>69</v>
      </c>
      <c r="O1282" t="s">
        <v>2676</v>
      </c>
      <c r="P1282" s="2" t="s">
        <v>117</v>
      </c>
      <c r="Q1282" s="2" t="s">
        <v>154</v>
      </c>
      <c r="R1282" t="s">
        <v>2677</v>
      </c>
      <c r="S1282" s="8">
        <f t="shared" si="38"/>
        <v>574.79999999999995</v>
      </c>
      <c r="T1282" s="5">
        <v>991.02</v>
      </c>
      <c r="U1282" s="6">
        <v>2</v>
      </c>
      <c r="V1282" s="6">
        <v>0</v>
      </c>
      <c r="W1282" s="5">
        <v>416.22</v>
      </c>
      <c r="X1282" s="6">
        <v>176.54</v>
      </c>
      <c r="Y1282" s="6">
        <f t="shared" si="39"/>
        <v>0.41999152388448269</v>
      </c>
      <c r="Z1282" t="s">
        <v>61</v>
      </c>
    </row>
    <row r="1283" spans="1:26" ht="15" customHeight="1" x14ac:dyDescent="0.35">
      <c r="A1283">
        <v>4647</v>
      </c>
      <c r="B1283" t="s">
        <v>5103</v>
      </c>
      <c r="C1283" s="1">
        <v>42262</v>
      </c>
      <c r="D1283" s="1">
        <v>42268</v>
      </c>
      <c r="E1283" t="s">
        <v>98</v>
      </c>
      <c r="F1283" t="s">
        <v>5104</v>
      </c>
      <c r="G1283" t="s">
        <v>634</v>
      </c>
      <c r="H1283" s="2" t="s">
        <v>43</v>
      </c>
      <c r="I1283" s="7"/>
      <c r="J1283" t="s">
        <v>2429</v>
      </c>
      <c r="K1283" t="s">
        <v>2429</v>
      </c>
      <c r="L1283" t="s">
        <v>1496</v>
      </c>
      <c r="M1283" s="4" t="s">
        <v>274</v>
      </c>
      <c r="N1283" s="2" t="s">
        <v>143</v>
      </c>
      <c r="O1283" t="s">
        <v>229</v>
      </c>
      <c r="P1283" s="2" t="s">
        <v>35</v>
      </c>
      <c r="Q1283" s="2" t="s">
        <v>36</v>
      </c>
      <c r="R1283" t="s">
        <v>230</v>
      </c>
      <c r="S1283" s="8">
        <f t="shared" ref="S1283:S1346" si="40">T1283-W1283</f>
        <v>686.92</v>
      </c>
      <c r="T1283" s="5">
        <v>858.64</v>
      </c>
      <c r="U1283" s="6">
        <v>2</v>
      </c>
      <c r="V1283" s="6">
        <v>0</v>
      </c>
      <c r="W1283" s="5">
        <v>171.72</v>
      </c>
      <c r="X1283" s="6">
        <v>176.465</v>
      </c>
      <c r="Y1283" s="6">
        <f t="shared" ref="Y1283:Y1346" si="41">W1283/T1283</f>
        <v>0.19999068294046399</v>
      </c>
      <c r="Z1283" t="s">
        <v>170</v>
      </c>
    </row>
    <row r="1284" spans="1:26" ht="15" customHeight="1" x14ac:dyDescent="0.35">
      <c r="A1284">
        <v>49624</v>
      </c>
      <c r="B1284" t="s">
        <v>5105</v>
      </c>
      <c r="C1284" s="1">
        <v>41361</v>
      </c>
      <c r="D1284" s="1">
        <v>41363</v>
      </c>
      <c r="E1284" t="s">
        <v>40</v>
      </c>
      <c r="F1284" t="s">
        <v>5106</v>
      </c>
      <c r="G1284" t="s">
        <v>5107</v>
      </c>
      <c r="H1284" s="2" t="s">
        <v>28</v>
      </c>
      <c r="I1284" s="7"/>
      <c r="J1284" t="s">
        <v>4734</v>
      </c>
      <c r="K1284" t="s">
        <v>4734</v>
      </c>
      <c r="L1284" t="s">
        <v>4735</v>
      </c>
      <c r="M1284" s="4" t="s">
        <v>192</v>
      </c>
      <c r="N1284" s="2" t="s">
        <v>79</v>
      </c>
      <c r="O1284" t="s">
        <v>1728</v>
      </c>
      <c r="P1284" s="2" t="s">
        <v>117</v>
      </c>
      <c r="Q1284" s="2" t="s">
        <v>154</v>
      </c>
      <c r="R1284" t="s">
        <v>1729</v>
      </c>
      <c r="S1284" s="8">
        <f t="shared" si="40"/>
        <v>677.69999999999982</v>
      </c>
      <c r="T1284" s="5">
        <v>996.53999999999985</v>
      </c>
      <c r="U1284" s="6">
        <v>2</v>
      </c>
      <c r="V1284" s="6">
        <v>0</v>
      </c>
      <c r="W1284" s="5">
        <v>318.84000000000003</v>
      </c>
      <c r="X1284" s="6">
        <v>176.43</v>
      </c>
      <c r="Y1284" s="6">
        <f t="shared" si="41"/>
        <v>0.31994701667770492</v>
      </c>
      <c r="Z1284" t="s">
        <v>38</v>
      </c>
    </row>
    <row r="1285" spans="1:26" ht="15" customHeight="1" x14ac:dyDescent="0.35">
      <c r="A1285">
        <v>30303</v>
      </c>
      <c r="B1285" t="s">
        <v>5108</v>
      </c>
      <c r="C1285" s="1">
        <v>41042</v>
      </c>
      <c r="D1285" s="1">
        <v>41046</v>
      </c>
      <c r="E1285" t="s">
        <v>40</v>
      </c>
      <c r="F1285" t="s">
        <v>5109</v>
      </c>
      <c r="G1285" t="s">
        <v>1010</v>
      </c>
      <c r="H1285" s="2" t="s">
        <v>28</v>
      </c>
      <c r="I1285" s="7"/>
      <c r="J1285" t="s">
        <v>2641</v>
      </c>
      <c r="K1285" t="s">
        <v>2642</v>
      </c>
      <c r="L1285" t="s">
        <v>94</v>
      </c>
      <c r="M1285" s="4" t="s">
        <v>47</v>
      </c>
      <c r="N1285" s="2" t="s">
        <v>48</v>
      </c>
      <c r="O1285" t="s">
        <v>211</v>
      </c>
      <c r="P1285" s="2" t="s">
        <v>50</v>
      </c>
      <c r="Q1285" s="2" t="s">
        <v>51</v>
      </c>
      <c r="R1285" t="s">
        <v>212</v>
      </c>
      <c r="S1285" s="8">
        <f t="shared" si="40"/>
        <v>1597.3199999999995</v>
      </c>
      <c r="T1285" s="5">
        <v>1835.9999999999995</v>
      </c>
      <c r="U1285" s="6">
        <v>4</v>
      </c>
      <c r="V1285" s="6">
        <v>0</v>
      </c>
      <c r="W1285" s="5">
        <v>238.68</v>
      </c>
      <c r="X1285" s="6">
        <v>176.37</v>
      </c>
      <c r="Y1285" s="6">
        <f t="shared" si="41"/>
        <v>0.13000000000000003</v>
      </c>
      <c r="Z1285" t="s">
        <v>61</v>
      </c>
    </row>
    <row r="1286" spans="1:26" ht="15" customHeight="1" x14ac:dyDescent="0.35">
      <c r="A1286">
        <v>3924</v>
      </c>
      <c r="B1286" t="s">
        <v>5110</v>
      </c>
      <c r="C1286" s="1">
        <v>41265</v>
      </c>
      <c r="D1286" s="1">
        <v>41267</v>
      </c>
      <c r="E1286" t="s">
        <v>40</v>
      </c>
      <c r="F1286" t="s">
        <v>5111</v>
      </c>
      <c r="G1286" t="s">
        <v>5112</v>
      </c>
      <c r="H1286" s="2" t="s">
        <v>43</v>
      </c>
      <c r="I1286" s="7"/>
      <c r="J1286" t="s">
        <v>4183</v>
      </c>
      <c r="K1286" t="s">
        <v>4183</v>
      </c>
      <c r="L1286" t="s">
        <v>273</v>
      </c>
      <c r="M1286" s="4" t="s">
        <v>274</v>
      </c>
      <c r="N1286" s="2" t="s">
        <v>143</v>
      </c>
      <c r="O1286" t="s">
        <v>144</v>
      </c>
      <c r="P1286" s="2" t="s">
        <v>50</v>
      </c>
      <c r="Q1286" s="2" t="s">
        <v>51</v>
      </c>
      <c r="R1286" t="s">
        <v>145</v>
      </c>
      <c r="S1286" s="8">
        <f t="shared" si="40"/>
        <v>650.27999999999986</v>
      </c>
      <c r="T1286" s="5">
        <v>753.88799999999992</v>
      </c>
      <c r="U1286" s="6">
        <v>3</v>
      </c>
      <c r="V1286" s="6">
        <v>0.2</v>
      </c>
      <c r="W1286" s="5">
        <v>103.60800000000003</v>
      </c>
      <c r="X1286" s="6">
        <v>176.20599999999999</v>
      </c>
      <c r="Y1286" s="6">
        <f t="shared" si="41"/>
        <v>0.13743155481981414</v>
      </c>
      <c r="Z1286" t="s">
        <v>53</v>
      </c>
    </row>
    <row r="1287" spans="1:26" ht="15" customHeight="1" x14ac:dyDescent="0.35">
      <c r="A1287">
        <v>10385</v>
      </c>
      <c r="B1287" t="s">
        <v>5113</v>
      </c>
      <c r="C1287" s="1">
        <v>41852</v>
      </c>
      <c r="D1287" s="1">
        <v>41858</v>
      </c>
      <c r="E1287" t="s">
        <v>98</v>
      </c>
      <c r="F1287" t="s">
        <v>5114</v>
      </c>
      <c r="G1287" t="s">
        <v>4321</v>
      </c>
      <c r="H1287" s="2" t="s">
        <v>28</v>
      </c>
      <c r="I1287" s="7"/>
      <c r="J1287" t="s">
        <v>1634</v>
      </c>
      <c r="K1287" t="s">
        <v>320</v>
      </c>
      <c r="L1287" t="s">
        <v>218</v>
      </c>
      <c r="M1287" s="4" t="s">
        <v>219</v>
      </c>
      <c r="N1287" s="2" t="s">
        <v>69</v>
      </c>
      <c r="O1287" t="s">
        <v>5115</v>
      </c>
      <c r="P1287" s="2" t="s">
        <v>35</v>
      </c>
      <c r="Q1287" s="2" t="s">
        <v>283</v>
      </c>
      <c r="R1287" t="s">
        <v>5116</v>
      </c>
      <c r="S1287" s="8">
        <f t="shared" si="40"/>
        <v>551.52000000000021</v>
      </c>
      <c r="T1287" s="5">
        <v>1002.6000000000001</v>
      </c>
      <c r="U1287" s="6">
        <v>6</v>
      </c>
      <c r="V1287" s="6">
        <v>0</v>
      </c>
      <c r="W1287" s="5">
        <v>451.07999999999993</v>
      </c>
      <c r="X1287" s="6">
        <v>176.19</v>
      </c>
      <c r="Y1287" s="6">
        <f t="shared" si="41"/>
        <v>0.44991023339317759</v>
      </c>
      <c r="Z1287" t="s">
        <v>170</v>
      </c>
    </row>
    <row r="1288" spans="1:26" ht="15" customHeight="1" x14ac:dyDescent="0.35">
      <c r="A1288">
        <v>4723</v>
      </c>
      <c r="B1288" t="s">
        <v>5117</v>
      </c>
      <c r="C1288" s="1">
        <v>41079</v>
      </c>
      <c r="D1288" s="1">
        <v>41081</v>
      </c>
      <c r="E1288" t="s">
        <v>25</v>
      </c>
      <c r="F1288" t="s">
        <v>5118</v>
      </c>
      <c r="G1288" t="s">
        <v>5119</v>
      </c>
      <c r="H1288" s="2" t="s">
        <v>28</v>
      </c>
      <c r="I1288" s="7"/>
      <c r="J1288" t="s">
        <v>5120</v>
      </c>
      <c r="K1288" t="s">
        <v>5121</v>
      </c>
      <c r="L1288" t="s">
        <v>5122</v>
      </c>
      <c r="M1288" s="4" t="s">
        <v>142</v>
      </c>
      <c r="N1288" s="2" t="s">
        <v>143</v>
      </c>
      <c r="O1288" t="s">
        <v>672</v>
      </c>
      <c r="P1288" s="2" t="s">
        <v>35</v>
      </c>
      <c r="Q1288" s="2" t="s">
        <v>36</v>
      </c>
      <c r="R1288" t="s">
        <v>673</v>
      </c>
      <c r="S1288" s="8">
        <f t="shared" si="40"/>
        <v>1070.94</v>
      </c>
      <c r="T1288" s="5">
        <v>764.92800000000011</v>
      </c>
      <c r="U1288" s="6">
        <v>3</v>
      </c>
      <c r="V1288" s="6">
        <v>0.4</v>
      </c>
      <c r="W1288" s="5">
        <v>-306.01200000000006</v>
      </c>
      <c r="X1288" s="6">
        <v>176.178</v>
      </c>
      <c r="Y1288" s="6">
        <f t="shared" si="41"/>
        <v>-0.40005333835341367</v>
      </c>
      <c r="Z1288" t="s">
        <v>53</v>
      </c>
    </row>
    <row r="1289" spans="1:26" ht="15" customHeight="1" x14ac:dyDescent="0.35">
      <c r="A1289">
        <v>18116</v>
      </c>
      <c r="B1289" t="s">
        <v>5123</v>
      </c>
      <c r="C1289" s="1">
        <v>41548</v>
      </c>
      <c r="D1289" s="1">
        <v>41555</v>
      </c>
      <c r="E1289" t="s">
        <v>98</v>
      </c>
      <c r="F1289" t="s">
        <v>5124</v>
      </c>
      <c r="G1289" t="s">
        <v>1342</v>
      </c>
      <c r="H1289" s="2" t="s">
        <v>28</v>
      </c>
      <c r="I1289" s="7"/>
      <c r="J1289" t="s">
        <v>5125</v>
      </c>
      <c r="K1289" t="s">
        <v>1021</v>
      </c>
      <c r="L1289" t="s">
        <v>481</v>
      </c>
      <c r="M1289" s="4" t="s">
        <v>177</v>
      </c>
      <c r="N1289" s="2" t="s">
        <v>69</v>
      </c>
      <c r="O1289" t="s">
        <v>3911</v>
      </c>
      <c r="P1289" s="2" t="s">
        <v>35</v>
      </c>
      <c r="Q1289" s="2" t="s">
        <v>81</v>
      </c>
      <c r="R1289" t="s">
        <v>3912</v>
      </c>
      <c r="S1289" s="8">
        <f t="shared" si="40"/>
        <v>719.88</v>
      </c>
      <c r="T1289" s="5">
        <v>1199.76</v>
      </c>
      <c r="U1289" s="6">
        <v>4</v>
      </c>
      <c r="V1289" s="6">
        <v>0</v>
      </c>
      <c r="W1289" s="5">
        <v>479.88</v>
      </c>
      <c r="X1289" s="6">
        <v>176.12</v>
      </c>
      <c r="Y1289" s="6">
        <f t="shared" si="41"/>
        <v>0.39997999599919987</v>
      </c>
      <c r="Z1289" t="s">
        <v>170</v>
      </c>
    </row>
    <row r="1290" spans="1:26" ht="15" customHeight="1" x14ac:dyDescent="0.35">
      <c r="A1290">
        <v>11844</v>
      </c>
      <c r="B1290" t="s">
        <v>5126</v>
      </c>
      <c r="C1290" s="1">
        <v>41061</v>
      </c>
      <c r="D1290" s="1">
        <v>41063</v>
      </c>
      <c r="E1290" t="s">
        <v>40</v>
      </c>
      <c r="F1290" t="s">
        <v>5127</v>
      </c>
      <c r="G1290" t="s">
        <v>2735</v>
      </c>
      <c r="H1290" s="2" t="s">
        <v>43</v>
      </c>
      <c r="I1290" s="7"/>
      <c r="J1290" t="s">
        <v>681</v>
      </c>
      <c r="K1290" t="s">
        <v>682</v>
      </c>
      <c r="L1290" t="s">
        <v>67</v>
      </c>
      <c r="M1290" s="4" t="s">
        <v>68</v>
      </c>
      <c r="N1290" s="2" t="s">
        <v>69</v>
      </c>
      <c r="O1290" t="s">
        <v>2162</v>
      </c>
      <c r="P1290" s="2" t="s">
        <v>50</v>
      </c>
      <c r="Q1290" s="2" t="s">
        <v>51</v>
      </c>
      <c r="R1290" t="s">
        <v>2163</v>
      </c>
      <c r="S1290" s="8">
        <f t="shared" si="40"/>
        <v>1294.3799999999999</v>
      </c>
      <c r="T1290" s="5">
        <v>1252.5839999999998</v>
      </c>
      <c r="U1290" s="6">
        <v>3</v>
      </c>
      <c r="V1290" s="6">
        <v>0.1</v>
      </c>
      <c r="W1290" s="5">
        <v>-41.795999999999992</v>
      </c>
      <c r="X1290" s="6">
        <v>176.06</v>
      </c>
      <c r="Y1290" s="6">
        <f t="shared" si="41"/>
        <v>-3.3367822038282459E-2</v>
      </c>
      <c r="Z1290" t="s">
        <v>38</v>
      </c>
    </row>
    <row r="1291" spans="1:26" ht="15" customHeight="1" x14ac:dyDescent="0.35">
      <c r="A1291">
        <v>38679</v>
      </c>
      <c r="B1291" t="s">
        <v>5016</v>
      </c>
      <c r="C1291" s="1">
        <v>41896</v>
      </c>
      <c r="D1291" s="1">
        <v>41901</v>
      </c>
      <c r="E1291" t="s">
        <v>98</v>
      </c>
      <c r="F1291" t="s">
        <v>5017</v>
      </c>
      <c r="G1291" t="s">
        <v>3777</v>
      </c>
      <c r="H1291" s="2" t="s">
        <v>28</v>
      </c>
      <c r="I1291" s="7">
        <v>68104</v>
      </c>
      <c r="J1291" t="s">
        <v>5018</v>
      </c>
      <c r="K1291" t="s">
        <v>5019</v>
      </c>
      <c r="L1291" t="s">
        <v>31</v>
      </c>
      <c r="M1291" s="4" t="s">
        <v>32</v>
      </c>
      <c r="N1291" s="2" t="s">
        <v>33</v>
      </c>
      <c r="O1291" t="s">
        <v>5128</v>
      </c>
      <c r="P1291" s="2" t="s">
        <v>117</v>
      </c>
      <c r="Q1291" s="2" t="s">
        <v>936</v>
      </c>
      <c r="R1291" t="s">
        <v>5129</v>
      </c>
      <c r="S1291" s="8">
        <f t="shared" si="40"/>
        <v>11.83</v>
      </c>
      <c r="T1291" s="5">
        <v>16.899999999999999</v>
      </c>
      <c r="U1291" s="6">
        <v>2</v>
      </c>
      <c r="V1291" s="6">
        <v>0</v>
      </c>
      <c r="W1291" s="5">
        <v>5.0699999999999985</v>
      </c>
      <c r="X1291" s="6">
        <v>2.13</v>
      </c>
      <c r="Y1291" s="6">
        <f t="shared" si="41"/>
        <v>0.29999999999999993</v>
      </c>
      <c r="Z1291" t="s">
        <v>61</v>
      </c>
    </row>
    <row r="1292" spans="1:26" ht="15" customHeight="1" x14ac:dyDescent="0.35">
      <c r="A1292">
        <v>46180</v>
      </c>
      <c r="B1292" t="s">
        <v>5130</v>
      </c>
      <c r="C1292" s="1">
        <v>42357</v>
      </c>
      <c r="D1292" s="1">
        <v>42361</v>
      </c>
      <c r="E1292" t="s">
        <v>98</v>
      </c>
      <c r="F1292" t="s">
        <v>5131</v>
      </c>
      <c r="G1292" t="s">
        <v>2798</v>
      </c>
      <c r="H1292" s="2" t="s">
        <v>43</v>
      </c>
      <c r="I1292" s="7"/>
      <c r="J1292" t="s">
        <v>5132</v>
      </c>
      <c r="K1292" t="s">
        <v>1186</v>
      </c>
      <c r="L1292" t="s">
        <v>400</v>
      </c>
      <c r="M1292" s="4" t="s">
        <v>125</v>
      </c>
      <c r="N1292" s="2" t="s">
        <v>48</v>
      </c>
      <c r="O1292" t="s">
        <v>3952</v>
      </c>
      <c r="P1292" s="2" t="s">
        <v>35</v>
      </c>
      <c r="Q1292" s="2" t="s">
        <v>81</v>
      </c>
      <c r="R1292" t="s">
        <v>3953</v>
      </c>
      <c r="S1292" s="8">
        <f t="shared" si="40"/>
        <v>835.55999999999983</v>
      </c>
      <c r="T1292" s="5">
        <v>1285.4399999999998</v>
      </c>
      <c r="U1292" s="6">
        <v>4</v>
      </c>
      <c r="V1292" s="6">
        <v>0</v>
      </c>
      <c r="W1292" s="5">
        <v>449.88</v>
      </c>
      <c r="X1292" s="6">
        <v>176.01</v>
      </c>
      <c r="Y1292" s="6">
        <f t="shared" si="41"/>
        <v>0.34998132935026144</v>
      </c>
      <c r="Z1292" t="s">
        <v>38</v>
      </c>
    </row>
    <row r="1293" spans="1:26" ht="15" customHeight="1" x14ac:dyDescent="0.35">
      <c r="A1293">
        <v>2333</v>
      </c>
      <c r="B1293" t="s">
        <v>5133</v>
      </c>
      <c r="C1293" s="1">
        <v>41520</v>
      </c>
      <c r="D1293" s="1">
        <v>41523</v>
      </c>
      <c r="E1293" t="s">
        <v>40</v>
      </c>
      <c r="F1293" t="s">
        <v>5134</v>
      </c>
      <c r="G1293" t="s">
        <v>2845</v>
      </c>
      <c r="H1293" s="2" t="s">
        <v>65</v>
      </c>
      <c r="I1293" s="7"/>
      <c r="J1293" t="s">
        <v>5135</v>
      </c>
      <c r="K1293" t="s">
        <v>5135</v>
      </c>
      <c r="L1293" t="s">
        <v>5136</v>
      </c>
      <c r="M1293" s="4" t="s">
        <v>274</v>
      </c>
      <c r="N1293" s="2" t="s">
        <v>143</v>
      </c>
      <c r="O1293" t="s">
        <v>5137</v>
      </c>
      <c r="P1293" s="2" t="s">
        <v>50</v>
      </c>
      <c r="Q1293" s="2" t="s">
        <v>104</v>
      </c>
      <c r="R1293" t="s">
        <v>5138</v>
      </c>
      <c r="S1293" s="8">
        <f t="shared" si="40"/>
        <v>1079.8800000000006</v>
      </c>
      <c r="T1293" s="5">
        <v>2076.4800000000005</v>
      </c>
      <c r="U1293" s="6">
        <v>6</v>
      </c>
      <c r="V1293" s="6">
        <v>0</v>
      </c>
      <c r="W1293" s="5">
        <v>996.6</v>
      </c>
      <c r="X1293" s="6">
        <v>175.99299999999999</v>
      </c>
      <c r="Y1293" s="6">
        <f t="shared" si="41"/>
        <v>0.47994683310217279</v>
      </c>
      <c r="Z1293" t="s">
        <v>61</v>
      </c>
    </row>
    <row r="1294" spans="1:26" ht="15" customHeight="1" x14ac:dyDescent="0.35">
      <c r="A1294">
        <v>26496</v>
      </c>
      <c r="B1294" t="s">
        <v>5139</v>
      </c>
      <c r="C1294" s="1">
        <v>41137</v>
      </c>
      <c r="D1294" s="1">
        <v>41137</v>
      </c>
      <c r="E1294" t="s">
        <v>73</v>
      </c>
      <c r="F1294" t="s">
        <v>5140</v>
      </c>
      <c r="G1294" t="s">
        <v>5141</v>
      </c>
      <c r="H1294" s="2" t="s">
        <v>43</v>
      </c>
      <c r="I1294" s="7"/>
      <c r="J1294" t="s">
        <v>635</v>
      </c>
      <c r="K1294" t="s">
        <v>45</v>
      </c>
      <c r="L1294" t="s">
        <v>46</v>
      </c>
      <c r="M1294" s="4" t="s">
        <v>47</v>
      </c>
      <c r="N1294" s="2" t="s">
        <v>48</v>
      </c>
      <c r="O1294" t="s">
        <v>4809</v>
      </c>
      <c r="P1294" s="2" t="s">
        <v>50</v>
      </c>
      <c r="Q1294" s="2" t="s">
        <v>51</v>
      </c>
      <c r="R1294" t="s">
        <v>4810</v>
      </c>
      <c r="S1294" s="8">
        <f t="shared" si="40"/>
        <v>512.25</v>
      </c>
      <c r="T1294" s="5">
        <v>755.73</v>
      </c>
      <c r="U1294" s="6">
        <v>5</v>
      </c>
      <c r="V1294" s="6">
        <v>0.1</v>
      </c>
      <c r="W1294" s="5">
        <v>243.48</v>
      </c>
      <c r="X1294" s="6">
        <v>175.98</v>
      </c>
      <c r="Y1294" s="6">
        <f t="shared" si="41"/>
        <v>0.32217855583343258</v>
      </c>
      <c r="Z1294" t="s">
        <v>53</v>
      </c>
    </row>
    <row r="1295" spans="1:26" ht="15" customHeight="1" x14ac:dyDescent="0.35">
      <c r="A1295">
        <v>11274</v>
      </c>
      <c r="B1295" t="s">
        <v>5142</v>
      </c>
      <c r="C1295" s="1">
        <v>42259</v>
      </c>
      <c r="D1295" s="1">
        <v>42259</v>
      </c>
      <c r="E1295" t="s">
        <v>73</v>
      </c>
      <c r="F1295" t="s">
        <v>63</v>
      </c>
      <c r="G1295" t="s">
        <v>64</v>
      </c>
      <c r="H1295" s="2" t="s">
        <v>65</v>
      </c>
      <c r="I1295" s="7"/>
      <c r="J1295" t="s">
        <v>5143</v>
      </c>
      <c r="K1295" t="s">
        <v>4200</v>
      </c>
      <c r="L1295" t="s">
        <v>67</v>
      </c>
      <c r="M1295" s="4" t="s">
        <v>68</v>
      </c>
      <c r="N1295" s="2" t="s">
        <v>69</v>
      </c>
      <c r="O1295" t="s">
        <v>3098</v>
      </c>
      <c r="P1295" s="2" t="s">
        <v>35</v>
      </c>
      <c r="Q1295" s="2" t="s">
        <v>283</v>
      </c>
      <c r="R1295" t="s">
        <v>3099</v>
      </c>
      <c r="S1295" s="8">
        <f t="shared" si="40"/>
        <v>667.98</v>
      </c>
      <c r="T1295" s="5">
        <v>927.72</v>
      </c>
      <c r="U1295" s="6">
        <v>3</v>
      </c>
      <c r="V1295" s="6">
        <v>0</v>
      </c>
      <c r="W1295" s="5">
        <v>259.74</v>
      </c>
      <c r="X1295" s="6">
        <v>175.94</v>
      </c>
      <c r="Y1295" s="6">
        <f t="shared" si="41"/>
        <v>0.27997671711292199</v>
      </c>
      <c r="Z1295" t="s">
        <v>53</v>
      </c>
    </row>
    <row r="1296" spans="1:26" ht="15" customHeight="1" x14ac:dyDescent="0.35">
      <c r="A1296">
        <v>5144</v>
      </c>
      <c r="B1296" t="s">
        <v>3087</v>
      </c>
      <c r="C1296" s="1">
        <v>41647</v>
      </c>
      <c r="D1296" s="1">
        <v>41650</v>
      </c>
      <c r="E1296" t="s">
        <v>40</v>
      </c>
      <c r="F1296" t="s">
        <v>3088</v>
      </c>
      <c r="G1296" t="s">
        <v>3089</v>
      </c>
      <c r="H1296" s="2" t="s">
        <v>28</v>
      </c>
      <c r="I1296" s="7"/>
      <c r="J1296" t="s">
        <v>3090</v>
      </c>
      <c r="K1296" t="s">
        <v>3091</v>
      </c>
      <c r="L1296" t="s">
        <v>227</v>
      </c>
      <c r="M1296" s="4" t="s">
        <v>228</v>
      </c>
      <c r="N1296" s="2" t="s">
        <v>143</v>
      </c>
      <c r="O1296" t="s">
        <v>1035</v>
      </c>
      <c r="P1296" s="2" t="s">
        <v>35</v>
      </c>
      <c r="Q1296" s="2" t="s">
        <v>283</v>
      </c>
      <c r="R1296" t="s">
        <v>1036</v>
      </c>
      <c r="S1296" s="8">
        <f t="shared" si="40"/>
        <v>404.63999999999987</v>
      </c>
      <c r="T1296" s="5">
        <v>525.4799999999999</v>
      </c>
      <c r="U1296" s="6">
        <v>3</v>
      </c>
      <c r="V1296" s="6">
        <v>0</v>
      </c>
      <c r="W1296" s="5">
        <v>120.84</v>
      </c>
      <c r="X1296" s="6">
        <v>175.74</v>
      </c>
      <c r="Y1296" s="6">
        <f t="shared" si="41"/>
        <v>0.22996117835122179</v>
      </c>
      <c r="Z1296" t="s">
        <v>53</v>
      </c>
    </row>
    <row r="1297" spans="1:26" ht="15" customHeight="1" x14ac:dyDescent="0.35">
      <c r="A1297">
        <v>18393</v>
      </c>
      <c r="B1297" t="s">
        <v>3764</v>
      </c>
      <c r="C1297" s="1">
        <v>41999</v>
      </c>
      <c r="D1297" s="1">
        <v>42005</v>
      </c>
      <c r="E1297" t="s">
        <v>98</v>
      </c>
      <c r="F1297" t="s">
        <v>3765</v>
      </c>
      <c r="G1297" t="s">
        <v>3766</v>
      </c>
      <c r="H1297" s="2" t="s">
        <v>28</v>
      </c>
      <c r="I1297" s="7"/>
      <c r="J1297" t="s">
        <v>3767</v>
      </c>
      <c r="K1297" t="s">
        <v>160</v>
      </c>
      <c r="L1297" t="s">
        <v>161</v>
      </c>
      <c r="M1297" s="4" t="s">
        <v>68</v>
      </c>
      <c r="N1297" s="2" t="s">
        <v>69</v>
      </c>
      <c r="O1297" t="s">
        <v>338</v>
      </c>
      <c r="P1297" s="2" t="s">
        <v>35</v>
      </c>
      <c r="Q1297" s="2" t="s">
        <v>36</v>
      </c>
      <c r="R1297" t="s">
        <v>339</v>
      </c>
      <c r="S1297" s="8">
        <f t="shared" si="40"/>
        <v>1988.2799999999997</v>
      </c>
      <c r="T1297" s="5">
        <v>2194.8359999999998</v>
      </c>
      <c r="U1297" s="6">
        <v>4</v>
      </c>
      <c r="V1297" s="6">
        <v>0.15</v>
      </c>
      <c r="W1297" s="5">
        <v>206.55600000000004</v>
      </c>
      <c r="X1297" s="6">
        <v>175.73</v>
      </c>
      <c r="Y1297" s="6">
        <f t="shared" si="41"/>
        <v>9.4109992728386119E-2</v>
      </c>
      <c r="Z1297" t="s">
        <v>61</v>
      </c>
    </row>
    <row r="1298" spans="1:26" ht="15" customHeight="1" x14ac:dyDescent="0.35">
      <c r="A1298">
        <v>19957</v>
      </c>
      <c r="B1298" t="s">
        <v>5144</v>
      </c>
      <c r="C1298" s="1">
        <v>41706</v>
      </c>
      <c r="D1298" s="1">
        <v>41708</v>
      </c>
      <c r="E1298" t="s">
        <v>40</v>
      </c>
      <c r="F1298" t="s">
        <v>5145</v>
      </c>
      <c r="G1298" t="s">
        <v>880</v>
      </c>
      <c r="H1298" s="2" t="s">
        <v>65</v>
      </c>
      <c r="I1298" s="7"/>
      <c r="J1298" t="s">
        <v>5146</v>
      </c>
      <c r="K1298" t="s">
        <v>545</v>
      </c>
      <c r="L1298" t="s">
        <v>67</v>
      </c>
      <c r="M1298" s="4" t="s">
        <v>68</v>
      </c>
      <c r="N1298" s="2" t="s">
        <v>69</v>
      </c>
      <c r="O1298" t="s">
        <v>5147</v>
      </c>
      <c r="P1298" s="2" t="s">
        <v>35</v>
      </c>
      <c r="Q1298" s="2" t="s">
        <v>283</v>
      </c>
      <c r="R1298" t="s">
        <v>5148</v>
      </c>
      <c r="S1298" s="8">
        <f t="shared" si="40"/>
        <v>663.45000000000016</v>
      </c>
      <c r="T1298" s="5">
        <v>861.60000000000014</v>
      </c>
      <c r="U1298" s="6">
        <v>5</v>
      </c>
      <c r="V1298" s="6">
        <v>0</v>
      </c>
      <c r="W1298" s="5">
        <v>198.15</v>
      </c>
      <c r="X1298" s="6">
        <v>175.7</v>
      </c>
      <c r="Y1298" s="6">
        <f t="shared" si="41"/>
        <v>0.22997910863509746</v>
      </c>
      <c r="Z1298" t="s">
        <v>38</v>
      </c>
    </row>
    <row r="1299" spans="1:26" ht="15" customHeight="1" x14ac:dyDescent="0.35">
      <c r="A1299">
        <v>22071</v>
      </c>
      <c r="B1299" t="s">
        <v>5149</v>
      </c>
      <c r="C1299" s="1">
        <v>41704</v>
      </c>
      <c r="D1299" s="1">
        <v>41704</v>
      </c>
      <c r="E1299" t="s">
        <v>73</v>
      </c>
      <c r="F1299" t="s">
        <v>5150</v>
      </c>
      <c r="G1299" t="s">
        <v>1421</v>
      </c>
      <c r="H1299" s="2" t="s">
        <v>28</v>
      </c>
      <c r="I1299" s="7"/>
      <c r="J1299" t="s">
        <v>635</v>
      </c>
      <c r="K1299" t="s">
        <v>45</v>
      </c>
      <c r="L1299" t="s">
        <v>46</v>
      </c>
      <c r="M1299" s="4" t="s">
        <v>47</v>
      </c>
      <c r="N1299" s="2" t="s">
        <v>48</v>
      </c>
      <c r="O1299" t="s">
        <v>2047</v>
      </c>
      <c r="P1299" s="2" t="s">
        <v>35</v>
      </c>
      <c r="Q1299" s="2" t="s">
        <v>314</v>
      </c>
      <c r="R1299" t="s">
        <v>2048</v>
      </c>
      <c r="S1299" s="8">
        <f t="shared" si="40"/>
        <v>1383.7500000000002</v>
      </c>
      <c r="T1299" s="5">
        <v>1976.5620000000001</v>
      </c>
      <c r="U1299" s="6">
        <v>9</v>
      </c>
      <c r="V1299" s="6">
        <v>0.1</v>
      </c>
      <c r="W1299" s="5">
        <v>592.8119999999999</v>
      </c>
      <c r="X1299" s="6">
        <v>175.62</v>
      </c>
      <c r="Y1299" s="6">
        <f t="shared" si="41"/>
        <v>0.29992077152145991</v>
      </c>
      <c r="Z1299" t="s">
        <v>38</v>
      </c>
    </row>
    <row r="1300" spans="1:26" ht="15" customHeight="1" x14ac:dyDescent="0.35">
      <c r="A1300">
        <v>22087</v>
      </c>
      <c r="B1300" t="s">
        <v>5151</v>
      </c>
      <c r="C1300" s="1">
        <v>41912</v>
      </c>
      <c r="D1300" s="1">
        <v>41912</v>
      </c>
      <c r="E1300" t="s">
        <v>73</v>
      </c>
      <c r="F1300" t="s">
        <v>5152</v>
      </c>
      <c r="G1300" t="s">
        <v>706</v>
      </c>
      <c r="H1300" s="2" t="s">
        <v>65</v>
      </c>
      <c r="I1300" s="7"/>
      <c r="J1300" t="s">
        <v>5153</v>
      </c>
      <c r="K1300" t="s">
        <v>210</v>
      </c>
      <c r="L1300" t="s">
        <v>151</v>
      </c>
      <c r="M1300" s="4" t="s">
        <v>152</v>
      </c>
      <c r="N1300" s="2" t="s">
        <v>48</v>
      </c>
      <c r="O1300" t="s">
        <v>1410</v>
      </c>
      <c r="P1300" s="2" t="s">
        <v>35</v>
      </c>
      <c r="Q1300" s="2" t="s">
        <v>283</v>
      </c>
      <c r="R1300" t="s">
        <v>1411</v>
      </c>
      <c r="S1300" s="8">
        <f t="shared" si="40"/>
        <v>433.98000000000008</v>
      </c>
      <c r="T1300" s="5">
        <v>803.5200000000001</v>
      </c>
      <c r="U1300" s="6">
        <v>3</v>
      </c>
      <c r="V1300" s="6">
        <v>0</v>
      </c>
      <c r="W1300" s="5">
        <v>369.54</v>
      </c>
      <c r="X1300" s="6">
        <v>175.48</v>
      </c>
      <c r="Y1300" s="6">
        <f t="shared" si="41"/>
        <v>0.45990143369175623</v>
      </c>
      <c r="Z1300" t="s">
        <v>38</v>
      </c>
    </row>
    <row r="1301" spans="1:26" ht="15" customHeight="1" x14ac:dyDescent="0.35">
      <c r="A1301">
        <v>23066</v>
      </c>
      <c r="B1301" t="s">
        <v>5154</v>
      </c>
      <c r="C1301" s="1">
        <v>41858</v>
      </c>
      <c r="D1301" s="1">
        <v>41860</v>
      </c>
      <c r="E1301" t="s">
        <v>25</v>
      </c>
      <c r="F1301" t="s">
        <v>5155</v>
      </c>
      <c r="G1301" t="s">
        <v>1923</v>
      </c>
      <c r="H1301" s="2" t="s">
        <v>28</v>
      </c>
      <c r="I1301" s="7"/>
      <c r="J1301" t="s">
        <v>629</v>
      </c>
      <c r="K1301" t="s">
        <v>630</v>
      </c>
      <c r="L1301" t="s">
        <v>631</v>
      </c>
      <c r="M1301" s="4" t="s">
        <v>332</v>
      </c>
      <c r="N1301" s="2" t="s">
        <v>48</v>
      </c>
      <c r="O1301" t="s">
        <v>984</v>
      </c>
      <c r="P1301" s="2" t="s">
        <v>35</v>
      </c>
      <c r="Q1301" s="2" t="s">
        <v>36</v>
      </c>
      <c r="R1301" t="s">
        <v>985</v>
      </c>
      <c r="S1301" s="8">
        <f t="shared" si="40"/>
        <v>2241.12</v>
      </c>
      <c r="T1301" s="5">
        <v>1954.44</v>
      </c>
      <c r="U1301" s="6">
        <v>4</v>
      </c>
      <c r="V1301" s="6">
        <v>0.25</v>
      </c>
      <c r="W1301" s="5">
        <v>-286.68000000000006</v>
      </c>
      <c r="X1301" s="6">
        <v>175.45</v>
      </c>
      <c r="Y1301" s="6">
        <f t="shared" si="41"/>
        <v>-0.1466814023454289</v>
      </c>
      <c r="Z1301" t="s">
        <v>38</v>
      </c>
    </row>
    <row r="1302" spans="1:26" ht="15" customHeight="1" x14ac:dyDescent="0.35">
      <c r="A1302">
        <v>23182</v>
      </c>
      <c r="B1302" t="s">
        <v>5156</v>
      </c>
      <c r="C1302" s="1">
        <v>42039</v>
      </c>
      <c r="D1302" s="1">
        <v>42042</v>
      </c>
      <c r="E1302" t="s">
        <v>25</v>
      </c>
      <c r="F1302" t="s">
        <v>5157</v>
      </c>
      <c r="G1302" t="s">
        <v>1033</v>
      </c>
      <c r="H1302" s="2" t="s">
        <v>43</v>
      </c>
      <c r="I1302" s="7"/>
      <c r="J1302" t="s">
        <v>629</v>
      </c>
      <c r="K1302" t="s">
        <v>630</v>
      </c>
      <c r="L1302" t="s">
        <v>631</v>
      </c>
      <c r="M1302" s="4" t="s">
        <v>332</v>
      </c>
      <c r="N1302" s="2" t="s">
        <v>48</v>
      </c>
      <c r="O1302" t="s">
        <v>144</v>
      </c>
      <c r="P1302" s="2" t="s">
        <v>50</v>
      </c>
      <c r="Q1302" s="2" t="s">
        <v>51</v>
      </c>
      <c r="R1302" t="s">
        <v>145</v>
      </c>
      <c r="S1302" s="8">
        <f t="shared" si="40"/>
        <v>742.74</v>
      </c>
      <c r="T1302" s="5">
        <v>714.15</v>
      </c>
      <c r="U1302" s="6">
        <v>2</v>
      </c>
      <c r="V1302" s="6">
        <v>0.25</v>
      </c>
      <c r="W1302" s="5">
        <v>-28.590000000000003</v>
      </c>
      <c r="X1302" s="6">
        <v>175.43</v>
      </c>
      <c r="Y1302" s="6">
        <f t="shared" si="41"/>
        <v>-4.0033606385213194E-2</v>
      </c>
      <c r="Z1302" t="s">
        <v>61</v>
      </c>
    </row>
    <row r="1303" spans="1:26" ht="15" customHeight="1" x14ac:dyDescent="0.35">
      <c r="A1303">
        <v>19258</v>
      </c>
      <c r="B1303" t="s">
        <v>5158</v>
      </c>
      <c r="C1303" s="1">
        <v>42274</v>
      </c>
      <c r="D1303" s="1">
        <v>42276</v>
      </c>
      <c r="E1303" t="s">
        <v>25</v>
      </c>
      <c r="F1303" t="s">
        <v>5159</v>
      </c>
      <c r="G1303" t="s">
        <v>5160</v>
      </c>
      <c r="H1303" s="2" t="s">
        <v>65</v>
      </c>
      <c r="I1303" s="7"/>
      <c r="J1303" t="s">
        <v>5161</v>
      </c>
      <c r="K1303" t="s">
        <v>5161</v>
      </c>
      <c r="L1303" t="s">
        <v>5162</v>
      </c>
      <c r="M1303" s="4" t="s">
        <v>219</v>
      </c>
      <c r="N1303" s="2" t="s">
        <v>69</v>
      </c>
      <c r="O1303" t="s">
        <v>1565</v>
      </c>
      <c r="P1303" s="2" t="s">
        <v>117</v>
      </c>
      <c r="Q1303" s="2" t="s">
        <v>154</v>
      </c>
      <c r="R1303" t="s">
        <v>1566</v>
      </c>
      <c r="S1303" s="8">
        <f t="shared" si="40"/>
        <v>1119.75</v>
      </c>
      <c r="T1303" s="5">
        <v>766.94999999999993</v>
      </c>
      <c r="U1303" s="6">
        <v>5</v>
      </c>
      <c r="V1303" s="6">
        <v>0.5</v>
      </c>
      <c r="W1303" s="5">
        <v>-352.79999999999995</v>
      </c>
      <c r="X1303" s="6">
        <v>175.41</v>
      </c>
      <c r="Y1303" s="6">
        <f t="shared" si="41"/>
        <v>-0.46000391159788773</v>
      </c>
      <c r="Z1303" t="s">
        <v>53</v>
      </c>
    </row>
    <row r="1304" spans="1:26" ht="15" customHeight="1" x14ac:dyDescent="0.35">
      <c r="A1304">
        <v>10417</v>
      </c>
      <c r="B1304" t="s">
        <v>5163</v>
      </c>
      <c r="C1304" s="1">
        <v>42164</v>
      </c>
      <c r="D1304" s="1">
        <v>42164</v>
      </c>
      <c r="E1304" t="s">
        <v>73</v>
      </c>
      <c r="F1304" t="s">
        <v>5164</v>
      </c>
      <c r="G1304" t="s">
        <v>4410</v>
      </c>
      <c r="H1304" s="2" t="s">
        <v>28</v>
      </c>
      <c r="I1304" s="7"/>
      <c r="J1304" t="s">
        <v>5165</v>
      </c>
      <c r="K1304" t="s">
        <v>688</v>
      </c>
      <c r="L1304" t="s">
        <v>161</v>
      </c>
      <c r="M1304" s="4" t="s">
        <v>68</v>
      </c>
      <c r="N1304" s="2" t="s">
        <v>69</v>
      </c>
      <c r="O1304" t="s">
        <v>5166</v>
      </c>
      <c r="P1304" s="2" t="s">
        <v>35</v>
      </c>
      <c r="Q1304" s="2" t="s">
        <v>283</v>
      </c>
      <c r="R1304" t="s">
        <v>5167</v>
      </c>
      <c r="S1304" s="8">
        <f t="shared" si="40"/>
        <v>1237.5600000000002</v>
      </c>
      <c r="T1304" s="5">
        <v>1062.5340000000001</v>
      </c>
      <c r="U1304" s="6">
        <v>4</v>
      </c>
      <c r="V1304" s="6">
        <v>0.15</v>
      </c>
      <c r="W1304" s="5">
        <v>-175.02600000000004</v>
      </c>
      <c r="X1304" s="6">
        <v>175.36</v>
      </c>
      <c r="Y1304" s="6">
        <f t="shared" si="41"/>
        <v>-0.16472508173856085</v>
      </c>
      <c r="Z1304" t="s">
        <v>38</v>
      </c>
    </row>
    <row r="1305" spans="1:26" ht="15" customHeight="1" x14ac:dyDescent="0.35">
      <c r="A1305">
        <v>38676</v>
      </c>
      <c r="B1305" t="s">
        <v>5016</v>
      </c>
      <c r="C1305" s="1">
        <v>41896</v>
      </c>
      <c r="D1305" s="1">
        <v>41901</v>
      </c>
      <c r="E1305" t="s">
        <v>98</v>
      </c>
      <c r="F1305" t="s">
        <v>5017</v>
      </c>
      <c r="G1305" t="s">
        <v>3777</v>
      </c>
      <c r="H1305" s="2" t="s">
        <v>28</v>
      </c>
      <c r="I1305" s="7">
        <v>68104</v>
      </c>
      <c r="J1305" t="s">
        <v>5018</v>
      </c>
      <c r="K1305" t="s">
        <v>5019</v>
      </c>
      <c r="L1305" t="s">
        <v>31</v>
      </c>
      <c r="M1305" s="4" t="s">
        <v>32</v>
      </c>
      <c r="N1305" s="2" t="s">
        <v>33</v>
      </c>
      <c r="O1305" t="s">
        <v>5168</v>
      </c>
      <c r="P1305" s="2" t="s">
        <v>117</v>
      </c>
      <c r="Q1305" s="2" t="s">
        <v>168</v>
      </c>
      <c r="R1305" t="s">
        <v>5169</v>
      </c>
      <c r="S1305" s="8">
        <f t="shared" si="40"/>
        <v>40.332599999999999</v>
      </c>
      <c r="T1305" s="5">
        <v>40.74</v>
      </c>
      <c r="U1305" s="6">
        <v>3</v>
      </c>
      <c r="V1305" s="6">
        <v>0</v>
      </c>
      <c r="W1305" s="5">
        <v>0.4073999999999991</v>
      </c>
      <c r="X1305" s="6">
        <v>2.04</v>
      </c>
      <c r="Y1305" s="6">
        <f t="shared" si="41"/>
        <v>9.9999999999999777E-3</v>
      </c>
      <c r="Z1305" t="s">
        <v>61</v>
      </c>
    </row>
    <row r="1306" spans="1:26" ht="15" customHeight="1" x14ac:dyDescent="0.35">
      <c r="A1306">
        <v>4533</v>
      </c>
      <c r="B1306" t="s">
        <v>5170</v>
      </c>
      <c r="C1306" s="1">
        <v>42314</v>
      </c>
      <c r="D1306" s="1">
        <v>42314</v>
      </c>
      <c r="E1306" t="s">
        <v>73</v>
      </c>
      <c r="F1306" t="s">
        <v>5171</v>
      </c>
      <c r="G1306" t="s">
        <v>4827</v>
      </c>
      <c r="H1306" s="2" t="s">
        <v>65</v>
      </c>
      <c r="I1306" s="7"/>
      <c r="J1306" t="s">
        <v>928</v>
      </c>
      <c r="K1306" t="s">
        <v>929</v>
      </c>
      <c r="L1306" t="s">
        <v>929</v>
      </c>
      <c r="M1306" s="4" t="s">
        <v>228</v>
      </c>
      <c r="N1306" s="2" t="s">
        <v>143</v>
      </c>
      <c r="O1306" t="s">
        <v>534</v>
      </c>
      <c r="P1306" s="2" t="s">
        <v>35</v>
      </c>
      <c r="Q1306" s="2" t="s">
        <v>36</v>
      </c>
      <c r="R1306" t="s">
        <v>535</v>
      </c>
      <c r="S1306" s="8">
        <f t="shared" si="40"/>
        <v>776.33999999999992</v>
      </c>
      <c r="T1306" s="5">
        <v>1272.5999999999999</v>
      </c>
      <c r="U1306" s="6">
        <v>3</v>
      </c>
      <c r="V1306" s="6">
        <v>0</v>
      </c>
      <c r="W1306" s="5">
        <v>496.25999999999993</v>
      </c>
      <c r="X1306" s="6">
        <v>175.19900000000001</v>
      </c>
      <c r="Y1306" s="6">
        <f t="shared" si="41"/>
        <v>0.38995756718528995</v>
      </c>
      <c r="Z1306" t="s">
        <v>61</v>
      </c>
    </row>
    <row r="1307" spans="1:26" ht="15" customHeight="1" x14ac:dyDescent="0.35">
      <c r="A1307">
        <v>38677</v>
      </c>
      <c r="B1307" t="s">
        <v>5016</v>
      </c>
      <c r="C1307" s="1">
        <v>41896</v>
      </c>
      <c r="D1307" s="1">
        <v>41901</v>
      </c>
      <c r="E1307" t="s">
        <v>98</v>
      </c>
      <c r="F1307" t="s">
        <v>5017</v>
      </c>
      <c r="G1307" t="s">
        <v>3777</v>
      </c>
      <c r="H1307" s="2" t="s">
        <v>28</v>
      </c>
      <c r="I1307" s="7">
        <v>68104</v>
      </c>
      <c r="J1307" t="s">
        <v>5018</v>
      </c>
      <c r="K1307" t="s">
        <v>5019</v>
      </c>
      <c r="L1307" t="s">
        <v>31</v>
      </c>
      <c r="M1307" s="4" t="s">
        <v>32</v>
      </c>
      <c r="N1307" s="2" t="s">
        <v>33</v>
      </c>
      <c r="O1307" t="s">
        <v>5172</v>
      </c>
      <c r="P1307" s="2" t="s">
        <v>117</v>
      </c>
      <c r="Q1307" s="2" t="s">
        <v>404</v>
      </c>
      <c r="R1307" t="s">
        <v>5173</v>
      </c>
      <c r="S1307" s="8">
        <f t="shared" si="40"/>
        <v>7.3439999999999985</v>
      </c>
      <c r="T1307" s="5">
        <v>14.399999999999999</v>
      </c>
      <c r="U1307" s="6">
        <v>5</v>
      </c>
      <c r="V1307" s="6">
        <v>0</v>
      </c>
      <c r="W1307" s="5">
        <v>7.056</v>
      </c>
      <c r="X1307" s="6">
        <v>2</v>
      </c>
      <c r="Y1307" s="6">
        <f t="shared" si="41"/>
        <v>0.49000000000000005</v>
      </c>
      <c r="Z1307" t="s">
        <v>61</v>
      </c>
    </row>
    <row r="1308" spans="1:26" ht="15" customHeight="1" x14ac:dyDescent="0.35">
      <c r="A1308">
        <v>19275</v>
      </c>
      <c r="B1308" t="s">
        <v>5174</v>
      </c>
      <c r="C1308" s="1">
        <v>41796</v>
      </c>
      <c r="D1308" s="1">
        <v>41799</v>
      </c>
      <c r="E1308" t="s">
        <v>25</v>
      </c>
      <c r="F1308" t="s">
        <v>5175</v>
      </c>
      <c r="G1308" t="s">
        <v>5176</v>
      </c>
      <c r="H1308" s="2" t="s">
        <v>28</v>
      </c>
      <c r="I1308" s="7"/>
      <c r="J1308" t="s">
        <v>687</v>
      </c>
      <c r="K1308" t="s">
        <v>688</v>
      </c>
      <c r="L1308" t="s">
        <v>161</v>
      </c>
      <c r="M1308" s="4" t="s">
        <v>68</v>
      </c>
      <c r="N1308" s="2" t="s">
        <v>69</v>
      </c>
      <c r="O1308" t="s">
        <v>5177</v>
      </c>
      <c r="P1308" s="2" t="s">
        <v>35</v>
      </c>
      <c r="Q1308" s="2" t="s">
        <v>314</v>
      </c>
      <c r="R1308" t="s">
        <v>5178</v>
      </c>
      <c r="S1308" s="8">
        <f t="shared" si="40"/>
        <v>352.08</v>
      </c>
      <c r="T1308" s="5">
        <v>390.96</v>
      </c>
      <c r="U1308" s="6">
        <v>9</v>
      </c>
      <c r="V1308" s="6">
        <v>0</v>
      </c>
      <c r="W1308" s="5">
        <v>38.880000000000003</v>
      </c>
      <c r="X1308" s="6">
        <v>174.89</v>
      </c>
      <c r="Y1308" s="6">
        <f t="shared" si="41"/>
        <v>9.9447513812154706E-2</v>
      </c>
      <c r="Z1308" t="s">
        <v>53</v>
      </c>
    </row>
    <row r="1309" spans="1:26" ht="15" customHeight="1" x14ac:dyDescent="0.35">
      <c r="A1309">
        <v>4976</v>
      </c>
      <c r="B1309" t="s">
        <v>5179</v>
      </c>
      <c r="C1309" s="1">
        <v>41961</v>
      </c>
      <c r="D1309" s="1">
        <v>41966</v>
      </c>
      <c r="E1309" t="s">
        <v>98</v>
      </c>
      <c r="F1309" t="s">
        <v>5180</v>
      </c>
      <c r="G1309" t="s">
        <v>5181</v>
      </c>
      <c r="H1309" s="2" t="s">
        <v>28</v>
      </c>
      <c r="I1309" s="7"/>
      <c r="J1309" t="s">
        <v>1444</v>
      </c>
      <c r="K1309" t="s">
        <v>1445</v>
      </c>
      <c r="L1309" t="s">
        <v>227</v>
      </c>
      <c r="M1309" s="4" t="s">
        <v>228</v>
      </c>
      <c r="N1309" s="2" t="s">
        <v>143</v>
      </c>
      <c r="O1309" t="s">
        <v>824</v>
      </c>
      <c r="P1309" s="2" t="s">
        <v>50</v>
      </c>
      <c r="Q1309" s="2" t="s">
        <v>107</v>
      </c>
      <c r="R1309" t="s">
        <v>825</v>
      </c>
      <c r="S1309" s="8">
        <f t="shared" si="40"/>
        <v>2511.9000000000005</v>
      </c>
      <c r="T1309" s="5">
        <v>2115.2160000000003</v>
      </c>
      <c r="U1309" s="6">
        <v>9</v>
      </c>
      <c r="V1309" s="6">
        <v>0.2</v>
      </c>
      <c r="W1309" s="5">
        <v>-396.68400000000008</v>
      </c>
      <c r="X1309" s="6">
        <v>174.86500000000001</v>
      </c>
      <c r="Y1309" s="6">
        <f t="shared" si="41"/>
        <v>-0.18753829396146776</v>
      </c>
      <c r="Z1309" t="s">
        <v>61</v>
      </c>
    </row>
    <row r="1310" spans="1:26" ht="15" customHeight="1" x14ac:dyDescent="0.35">
      <c r="A1310">
        <v>5314</v>
      </c>
      <c r="B1310" t="s">
        <v>5182</v>
      </c>
      <c r="C1310" s="1">
        <v>41422</v>
      </c>
      <c r="D1310" s="1">
        <v>41423</v>
      </c>
      <c r="E1310" t="s">
        <v>25</v>
      </c>
      <c r="F1310" t="s">
        <v>5183</v>
      </c>
      <c r="G1310" t="s">
        <v>5029</v>
      </c>
      <c r="H1310" s="2" t="s">
        <v>43</v>
      </c>
      <c r="I1310" s="7"/>
      <c r="J1310" t="s">
        <v>2411</v>
      </c>
      <c r="K1310" t="s">
        <v>2412</v>
      </c>
      <c r="L1310" t="s">
        <v>929</v>
      </c>
      <c r="M1310" s="4" t="s">
        <v>228</v>
      </c>
      <c r="N1310" s="2" t="s">
        <v>143</v>
      </c>
      <c r="O1310" t="s">
        <v>5184</v>
      </c>
      <c r="P1310" s="2" t="s">
        <v>50</v>
      </c>
      <c r="Q1310" s="2" t="s">
        <v>107</v>
      </c>
      <c r="R1310" t="s">
        <v>5185</v>
      </c>
      <c r="S1310" s="8">
        <f t="shared" si="40"/>
        <v>331.20000000000005</v>
      </c>
      <c r="T1310" s="5">
        <v>570.9</v>
      </c>
      <c r="U1310" s="6">
        <v>5</v>
      </c>
      <c r="V1310" s="6">
        <v>0</v>
      </c>
      <c r="W1310" s="5">
        <v>239.69999999999996</v>
      </c>
      <c r="X1310" s="6">
        <v>174.85300000000001</v>
      </c>
      <c r="Y1310" s="6">
        <f t="shared" si="41"/>
        <v>0.419863373620599</v>
      </c>
      <c r="Z1310" t="s">
        <v>53</v>
      </c>
    </row>
    <row r="1311" spans="1:26" ht="15" customHeight="1" x14ac:dyDescent="0.35">
      <c r="A1311">
        <v>1278</v>
      </c>
      <c r="B1311" t="s">
        <v>5186</v>
      </c>
      <c r="C1311" s="1">
        <v>42164</v>
      </c>
      <c r="D1311" s="1">
        <v>42168</v>
      </c>
      <c r="E1311" t="s">
        <v>98</v>
      </c>
      <c r="F1311" t="s">
        <v>5187</v>
      </c>
      <c r="G1311" t="s">
        <v>3901</v>
      </c>
      <c r="H1311" s="2" t="s">
        <v>43</v>
      </c>
      <c r="I1311" s="7"/>
      <c r="J1311" t="s">
        <v>5188</v>
      </c>
      <c r="K1311" t="s">
        <v>2969</v>
      </c>
      <c r="L1311" t="s">
        <v>141</v>
      </c>
      <c r="M1311" s="4" t="s">
        <v>142</v>
      </c>
      <c r="N1311" s="2" t="s">
        <v>143</v>
      </c>
      <c r="O1311" t="s">
        <v>419</v>
      </c>
      <c r="P1311" s="2" t="s">
        <v>35</v>
      </c>
      <c r="Q1311" s="2" t="s">
        <v>81</v>
      </c>
      <c r="R1311" t="s">
        <v>420</v>
      </c>
      <c r="S1311" s="8">
        <f t="shared" si="40"/>
        <v>1282.3199999999997</v>
      </c>
      <c r="T1311" s="5">
        <v>1523.4669599999997</v>
      </c>
      <c r="U1311" s="6">
        <v>6</v>
      </c>
      <c r="V1311" s="6">
        <v>2E-3</v>
      </c>
      <c r="W1311" s="5">
        <v>241.14695999999998</v>
      </c>
      <c r="X1311" s="6">
        <v>174.797</v>
      </c>
      <c r="Y1311" s="6">
        <f t="shared" si="41"/>
        <v>0.15828827689180736</v>
      </c>
      <c r="Z1311" t="s">
        <v>61</v>
      </c>
    </row>
    <row r="1312" spans="1:26" ht="15" customHeight="1" x14ac:dyDescent="0.35">
      <c r="A1312">
        <v>2535</v>
      </c>
      <c r="B1312" t="s">
        <v>5189</v>
      </c>
      <c r="C1312" s="1">
        <v>41109</v>
      </c>
      <c r="D1312" s="1">
        <v>41109</v>
      </c>
      <c r="E1312" t="s">
        <v>73</v>
      </c>
      <c r="F1312" t="s">
        <v>5190</v>
      </c>
      <c r="G1312" t="s">
        <v>5191</v>
      </c>
      <c r="H1312" s="2" t="s">
        <v>28</v>
      </c>
      <c r="I1312" s="7"/>
      <c r="J1312" t="s">
        <v>928</v>
      </c>
      <c r="K1312" t="s">
        <v>929</v>
      </c>
      <c r="L1312" t="s">
        <v>929</v>
      </c>
      <c r="M1312" s="4" t="s">
        <v>228</v>
      </c>
      <c r="N1312" s="2" t="s">
        <v>143</v>
      </c>
      <c r="O1312" t="s">
        <v>2047</v>
      </c>
      <c r="P1312" s="2" t="s">
        <v>35</v>
      </c>
      <c r="Q1312" s="2" t="s">
        <v>314</v>
      </c>
      <c r="R1312" t="s">
        <v>2048</v>
      </c>
      <c r="S1312" s="8">
        <f t="shared" si="40"/>
        <v>527.16000000000008</v>
      </c>
      <c r="T1312" s="5">
        <v>976.08000000000015</v>
      </c>
      <c r="U1312" s="6">
        <v>6</v>
      </c>
      <c r="V1312" s="6">
        <v>0</v>
      </c>
      <c r="W1312" s="5">
        <v>448.92000000000007</v>
      </c>
      <c r="X1312" s="6">
        <v>174.678</v>
      </c>
      <c r="Y1312" s="6">
        <f t="shared" si="41"/>
        <v>0.45992131792476026</v>
      </c>
      <c r="Z1312" t="s">
        <v>61</v>
      </c>
    </row>
    <row r="1313" spans="1:26" ht="15" customHeight="1" x14ac:dyDescent="0.35">
      <c r="A1313">
        <v>14480</v>
      </c>
      <c r="B1313" t="s">
        <v>5192</v>
      </c>
      <c r="C1313" s="1">
        <v>42294</v>
      </c>
      <c r="D1313" s="1">
        <v>42297</v>
      </c>
      <c r="E1313" t="s">
        <v>25</v>
      </c>
      <c r="F1313" t="s">
        <v>5193</v>
      </c>
      <c r="G1313" t="s">
        <v>3939</v>
      </c>
      <c r="H1313" s="2" t="s">
        <v>28</v>
      </c>
      <c r="I1313" s="7"/>
      <c r="J1313" t="s">
        <v>5194</v>
      </c>
      <c r="K1313" t="s">
        <v>281</v>
      </c>
      <c r="L1313" t="s">
        <v>161</v>
      </c>
      <c r="M1313" s="4" t="s">
        <v>68</v>
      </c>
      <c r="N1313" s="2" t="s">
        <v>69</v>
      </c>
      <c r="O1313" t="s">
        <v>5195</v>
      </c>
      <c r="P1313" s="2" t="s">
        <v>50</v>
      </c>
      <c r="Q1313" s="2" t="s">
        <v>107</v>
      </c>
      <c r="R1313" t="s">
        <v>5196</v>
      </c>
      <c r="S1313" s="8">
        <f t="shared" si="40"/>
        <v>412.02000000000004</v>
      </c>
      <c r="T1313" s="5">
        <v>529.74</v>
      </c>
      <c r="U1313" s="6">
        <v>3</v>
      </c>
      <c r="V1313" s="6">
        <v>0.1</v>
      </c>
      <c r="W1313" s="5">
        <v>117.71999999999997</v>
      </c>
      <c r="X1313" s="6">
        <v>174.41</v>
      </c>
      <c r="Y1313" s="6">
        <f t="shared" si="41"/>
        <v>0.22222222222222215</v>
      </c>
      <c r="Z1313" t="s">
        <v>53</v>
      </c>
    </row>
    <row r="1314" spans="1:26" ht="15" customHeight="1" x14ac:dyDescent="0.35">
      <c r="A1314">
        <v>38680</v>
      </c>
      <c r="B1314" t="s">
        <v>5016</v>
      </c>
      <c r="C1314" s="1">
        <v>41896</v>
      </c>
      <c r="D1314" s="1">
        <v>41901</v>
      </c>
      <c r="E1314" t="s">
        <v>98</v>
      </c>
      <c r="F1314" t="s">
        <v>5017</v>
      </c>
      <c r="G1314" t="s">
        <v>3777</v>
      </c>
      <c r="H1314" s="2" t="s">
        <v>28</v>
      </c>
      <c r="I1314" s="7">
        <v>68104</v>
      </c>
      <c r="J1314" t="s">
        <v>5018</v>
      </c>
      <c r="K1314" t="s">
        <v>5019</v>
      </c>
      <c r="L1314" t="s">
        <v>31</v>
      </c>
      <c r="M1314" s="4" t="s">
        <v>32</v>
      </c>
      <c r="N1314" s="2" t="s">
        <v>33</v>
      </c>
      <c r="O1314" t="s">
        <v>5197</v>
      </c>
      <c r="P1314" s="2" t="s">
        <v>117</v>
      </c>
      <c r="Q1314" s="2" t="s">
        <v>437</v>
      </c>
      <c r="R1314" t="s">
        <v>5198</v>
      </c>
      <c r="S1314" s="8">
        <f t="shared" si="40"/>
        <v>9.1571999999999996</v>
      </c>
      <c r="T1314" s="5">
        <v>17.61</v>
      </c>
      <c r="U1314" s="6">
        <v>3</v>
      </c>
      <c r="V1314" s="6">
        <v>0</v>
      </c>
      <c r="W1314" s="5">
        <v>8.4527999999999999</v>
      </c>
      <c r="X1314" s="6">
        <v>1.9300000000000002</v>
      </c>
      <c r="Y1314" s="6">
        <f t="shared" si="41"/>
        <v>0.48</v>
      </c>
      <c r="Z1314" t="s">
        <v>61</v>
      </c>
    </row>
    <row r="1315" spans="1:26" ht="15" customHeight="1" x14ac:dyDescent="0.35">
      <c r="A1315">
        <v>49849</v>
      </c>
      <c r="B1315" t="s">
        <v>2067</v>
      </c>
      <c r="C1315" s="1">
        <v>41942</v>
      </c>
      <c r="D1315" s="1">
        <v>41947</v>
      </c>
      <c r="E1315" t="s">
        <v>40</v>
      </c>
      <c r="F1315" t="s">
        <v>2068</v>
      </c>
      <c r="G1315" t="s">
        <v>663</v>
      </c>
      <c r="H1315" s="2" t="s">
        <v>43</v>
      </c>
      <c r="I1315" s="7"/>
      <c r="J1315" t="s">
        <v>1277</v>
      </c>
      <c r="K1315" t="s">
        <v>1278</v>
      </c>
      <c r="L1315" t="s">
        <v>1144</v>
      </c>
      <c r="M1315" s="4" t="s">
        <v>1145</v>
      </c>
      <c r="N1315" s="2" t="s">
        <v>79</v>
      </c>
      <c r="O1315" t="s">
        <v>2047</v>
      </c>
      <c r="P1315" s="2" t="s">
        <v>35</v>
      </c>
      <c r="Q1315" s="2" t="s">
        <v>314</v>
      </c>
      <c r="R1315" t="s">
        <v>2048</v>
      </c>
      <c r="S1315" s="8">
        <f t="shared" si="40"/>
        <v>683.28000000000009</v>
      </c>
      <c r="T1315" s="5">
        <v>976.08</v>
      </c>
      <c r="U1315" s="6">
        <v>4</v>
      </c>
      <c r="V1315" s="6">
        <v>0</v>
      </c>
      <c r="W1315" s="5">
        <v>292.79999999999995</v>
      </c>
      <c r="X1315" s="6">
        <v>173.83</v>
      </c>
      <c r="Y1315" s="6">
        <f t="shared" si="41"/>
        <v>0.29997541185148752</v>
      </c>
      <c r="Z1315" t="s">
        <v>38</v>
      </c>
    </row>
    <row r="1316" spans="1:26" ht="15" customHeight="1" x14ac:dyDescent="0.35">
      <c r="A1316">
        <v>19355</v>
      </c>
      <c r="B1316" t="s">
        <v>5199</v>
      </c>
      <c r="C1316" s="1">
        <v>42305</v>
      </c>
      <c r="D1316" s="1">
        <v>42308</v>
      </c>
      <c r="E1316" t="s">
        <v>40</v>
      </c>
      <c r="F1316" t="s">
        <v>5200</v>
      </c>
      <c r="G1316" t="s">
        <v>5201</v>
      </c>
      <c r="H1316" s="2" t="s">
        <v>28</v>
      </c>
      <c r="I1316" s="7"/>
      <c r="J1316" t="s">
        <v>4199</v>
      </c>
      <c r="K1316" t="s">
        <v>4200</v>
      </c>
      <c r="L1316" t="s">
        <v>67</v>
      </c>
      <c r="M1316" s="4" t="s">
        <v>68</v>
      </c>
      <c r="N1316" s="2" t="s">
        <v>69</v>
      </c>
      <c r="O1316" t="s">
        <v>2281</v>
      </c>
      <c r="P1316" s="2" t="s">
        <v>35</v>
      </c>
      <c r="Q1316" s="2" t="s">
        <v>81</v>
      </c>
      <c r="R1316" t="s">
        <v>2282</v>
      </c>
      <c r="S1316" s="8">
        <f t="shared" si="40"/>
        <v>2733.2999999999997</v>
      </c>
      <c r="T1316" s="5">
        <v>2970.8999999999996</v>
      </c>
      <c r="U1316" s="6">
        <v>10</v>
      </c>
      <c r="V1316" s="6">
        <v>0</v>
      </c>
      <c r="W1316" s="5">
        <v>237.59999999999997</v>
      </c>
      <c r="X1316" s="6">
        <v>173.73</v>
      </c>
      <c r="Y1316" s="6">
        <f t="shared" si="41"/>
        <v>7.997576491972129E-2</v>
      </c>
      <c r="Z1316" t="s">
        <v>61</v>
      </c>
    </row>
    <row r="1317" spans="1:26" ht="15" customHeight="1" x14ac:dyDescent="0.35">
      <c r="A1317">
        <v>5057</v>
      </c>
      <c r="B1317" t="s">
        <v>5202</v>
      </c>
      <c r="C1317" s="1">
        <v>41059</v>
      </c>
      <c r="D1317" s="1">
        <v>41063</v>
      </c>
      <c r="E1317" t="s">
        <v>98</v>
      </c>
      <c r="F1317" t="s">
        <v>5203</v>
      </c>
      <c r="G1317" t="s">
        <v>1887</v>
      </c>
      <c r="H1317" s="2" t="s">
        <v>43</v>
      </c>
      <c r="I1317" s="7"/>
      <c r="J1317" t="s">
        <v>941</v>
      </c>
      <c r="K1317" t="s">
        <v>942</v>
      </c>
      <c r="L1317" t="s">
        <v>227</v>
      </c>
      <c r="M1317" s="4" t="s">
        <v>228</v>
      </c>
      <c r="N1317" s="2" t="s">
        <v>143</v>
      </c>
      <c r="O1317" t="s">
        <v>419</v>
      </c>
      <c r="P1317" s="2" t="s">
        <v>35</v>
      </c>
      <c r="Q1317" s="2" t="s">
        <v>81</v>
      </c>
      <c r="R1317" t="s">
        <v>420</v>
      </c>
      <c r="S1317" s="8">
        <f t="shared" si="40"/>
        <v>641.15999999999985</v>
      </c>
      <c r="T1317" s="5">
        <v>761.73347999999987</v>
      </c>
      <c r="U1317" s="6">
        <v>3</v>
      </c>
      <c r="V1317" s="6">
        <v>2E-3</v>
      </c>
      <c r="W1317" s="5">
        <v>120.57347999999999</v>
      </c>
      <c r="X1317" s="6">
        <v>173.68199999999999</v>
      </c>
      <c r="Y1317" s="6">
        <f t="shared" si="41"/>
        <v>0.15828827689180736</v>
      </c>
      <c r="Z1317" t="s">
        <v>38</v>
      </c>
    </row>
    <row r="1318" spans="1:26" ht="15" customHeight="1" x14ac:dyDescent="0.35">
      <c r="A1318">
        <v>1017</v>
      </c>
      <c r="B1318" t="s">
        <v>5204</v>
      </c>
      <c r="C1318" s="1">
        <v>41873</v>
      </c>
      <c r="D1318" s="1">
        <v>41875</v>
      </c>
      <c r="E1318" t="s">
        <v>25</v>
      </c>
      <c r="F1318" t="s">
        <v>5205</v>
      </c>
      <c r="G1318" t="s">
        <v>4328</v>
      </c>
      <c r="H1318" s="2" t="s">
        <v>43</v>
      </c>
      <c r="I1318" s="7"/>
      <c r="J1318" t="s">
        <v>4945</v>
      </c>
      <c r="K1318" t="s">
        <v>4945</v>
      </c>
      <c r="L1318" t="s">
        <v>1496</v>
      </c>
      <c r="M1318" s="4" t="s">
        <v>274</v>
      </c>
      <c r="N1318" s="2" t="s">
        <v>143</v>
      </c>
      <c r="O1318" t="s">
        <v>5206</v>
      </c>
      <c r="P1318" s="2" t="s">
        <v>50</v>
      </c>
      <c r="Q1318" s="2" t="s">
        <v>107</v>
      </c>
      <c r="R1318" t="s">
        <v>5207</v>
      </c>
      <c r="S1318" s="8">
        <f t="shared" si="40"/>
        <v>350.08000000000004</v>
      </c>
      <c r="T1318" s="5">
        <v>522.48</v>
      </c>
      <c r="U1318" s="6">
        <v>4</v>
      </c>
      <c r="V1318" s="6">
        <v>0</v>
      </c>
      <c r="W1318" s="5">
        <v>172.4</v>
      </c>
      <c r="X1318" s="6">
        <v>173.64500000000001</v>
      </c>
      <c r="Y1318" s="6">
        <f t="shared" si="41"/>
        <v>0.32996478334098911</v>
      </c>
      <c r="Z1318" t="s">
        <v>53</v>
      </c>
    </row>
    <row r="1319" spans="1:26" ht="15" customHeight="1" x14ac:dyDescent="0.35">
      <c r="A1319">
        <v>12988</v>
      </c>
      <c r="B1319" t="s">
        <v>5208</v>
      </c>
      <c r="C1319" s="1">
        <v>41067</v>
      </c>
      <c r="D1319" s="1">
        <v>41070</v>
      </c>
      <c r="E1319" t="s">
        <v>25</v>
      </c>
      <c r="F1319" t="s">
        <v>5209</v>
      </c>
      <c r="G1319" t="s">
        <v>3257</v>
      </c>
      <c r="H1319" s="2" t="s">
        <v>28</v>
      </c>
      <c r="I1319" s="7"/>
      <c r="J1319" t="s">
        <v>1821</v>
      </c>
      <c r="K1319" t="s">
        <v>1822</v>
      </c>
      <c r="L1319" t="s">
        <v>1823</v>
      </c>
      <c r="M1319" s="4" t="s">
        <v>68</v>
      </c>
      <c r="N1319" s="2" t="s">
        <v>69</v>
      </c>
      <c r="O1319" t="s">
        <v>5210</v>
      </c>
      <c r="P1319" s="2" t="s">
        <v>35</v>
      </c>
      <c r="Q1319" s="2" t="s">
        <v>36</v>
      </c>
      <c r="R1319" t="s">
        <v>5211</v>
      </c>
      <c r="S1319" s="8">
        <f t="shared" si="40"/>
        <v>641.15999999999985</v>
      </c>
      <c r="T1319" s="5">
        <v>956.87999999999988</v>
      </c>
      <c r="U1319" s="6">
        <v>12</v>
      </c>
      <c r="V1319" s="6">
        <v>0</v>
      </c>
      <c r="W1319" s="5">
        <v>315.71999999999997</v>
      </c>
      <c r="X1319" s="6">
        <v>173.24</v>
      </c>
      <c r="Y1319" s="6">
        <f t="shared" si="41"/>
        <v>0.32994732881866068</v>
      </c>
      <c r="Z1319" t="s">
        <v>53</v>
      </c>
    </row>
    <row r="1320" spans="1:26" ht="15" customHeight="1" x14ac:dyDescent="0.35">
      <c r="A1320">
        <v>44823</v>
      </c>
      <c r="B1320" t="s">
        <v>5212</v>
      </c>
      <c r="C1320" s="1">
        <v>41971</v>
      </c>
      <c r="D1320" s="1">
        <v>41974</v>
      </c>
      <c r="E1320" t="s">
        <v>40</v>
      </c>
      <c r="F1320" t="s">
        <v>5213</v>
      </c>
      <c r="G1320" t="s">
        <v>526</v>
      </c>
      <c r="H1320" s="2" t="s">
        <v>28</v>
      </c>
      <c r="I1320" s="7"/>
      <c r="J1320" t="s">
        <v>1185</v>
      </c>
      <c r="K1320" t="s">
        <v>1186</v>
      </c>
      <c r="L1320" t="s">
        <v>400</v>
      </c>
      <c r="M1320" s="4" t="s">
        <v>125</v>
      </c>
      <c r="N1320" s="2" t="s">
        <v>48</v>
      </c>
      <c r="O1320" t="s">
        <v>3526</v>
      </c>
      <c r="P1320" s="2" t="s">
        <v>35</v>
      </c>
      <c r="Q1320" s="2" t="s">
        <v>36</v>
      </c>
      <c r="R1320" t="s">
        <v>3527</v>
      </c>
      <c r="S1320" s="8">
        <f t="shared" si="40"/>
        <v>1262.94</v>
      </c>
      <c r="T1320" s="5">
        <v>1913.52</v>
      </c>
      <c r="U1320" s="6">
        <v>14</v>
      </c>
      <c r="V1320" s="6">
        <v>0</v>
      </c>
      <c r="W1320" s="5">
        <v>650.57999999999993</v>
      </c>
      <c r="X1320" s="6">
        <v>173.19</v>
      </c>
      <c r="Y1320" s="6">
        <f t="shared" si="41"/>
        <v>0.33999122036874446</v>
      </c>
      <c r="Z1320" t="s">
        <v>38</v>
      </c>
    </row>
    <row r="1321" spans="1:26" ht="15" customHeight="1" x14ac:dyDescent="0.35">
      <c r="A1321">
        <v>31314</v>
      </c>
      <c r="B1321" t="s">
        <v>5214</v>
      </c>
      <c r="C1321" s="1">
        <v>41041</v>
      </c>
      <c r="D1321" s="1">
        <v>41043</v>
      </c>
      <c r="E1321" t="s">
        <v>40</v>
      </c>
      <c r="F1321" t="s">
        <v>5215</v>
      </c>
      <c r="G1321" t="s">
        <v>3777</v>
      </c>
      <c r="H1321" s="2" t="s">
        <v>28</v>
      </c>
      <c r="I1321" s="7">
        <v>84084</v>
      </c>
      <c r="J1321" t="s">
        <v>5216</v>
      </c>
      <c r="K1321" t="s">
        <v>4159</v>
      </c>
      <c r="L1321" t="s">
        <v>31</v>
      </c>
      <c r="M1321" s="4" t="s">
        <v>113</v>
      </c>
      <c r="N1321" s="2" t="s">
        <v>33</v>
      </c>
      <c r="O1321" t="s">
        <v>5217</v>
      </c>
      <c r="P1321" s="2" t="s">
        <v>117</v>
      </c>
      <c r="Q1321" s="2" t="s">
        <v>168</v>
      </c>
      <c r="R1321" t="s">
        <v>5218</v>
      </c>
      <c r="S1321" s="8">
        <f t="shared" si="40"/>
        <v>45.510000000000005</v>
      </c>
      <c r="T1321" s="5">
        <v>55.5</v>
      </c>
      <c r="U1321" s="6">
        <v>2</v>
      </c>
      <c r="V1321" s="6">
        <v>0</v>
      </c>
      <c r="W1321" s="5">
        <v>9.9899999999999949</v>
      </c>
      <c r="X1321" s="6">
        <v>1.82</v>
      </c>
      <c r="Y1321" s="6">
        <f t="shared" si="41"/>
        <v>0.17999999999999991</v>
      </c>
      <c r="Z1321" t="s">
        <v>61</v>
      </c>
    </row>
    <row r="1322" spans="1:26" ht="15" customHeight="1" x14ac:dyDescent="0.35">
      <c r="A1322">
        <v>2665</v>
      </c>
      <c r="B1322" t="s">
        <v>5219</v>
      </c>
      <c r="C1322" s="1">
        <v>42316</v>
      </c>
      <c r="D1322" s="1">
        <v>42316</v>
      </c>
      <c r="E1322" t="s">
        <v>73</v>
      </c>
      <c r="F1322" t="s">
        <v>5220</v>
      </c>
      <c r="G1322" t="s">
        <v>2320</v>
      </c>
      <c r="H1322" s="2" t="s">
        <v>65</v>
      </c>
      <c r="I1322" s="7"/>
      <c r="J1322" t="s">
        <v>226</v>
      </c>
      <c r="K1322" t="s">
        <v>226</v>
      </c>
      <c r="L1322" t="s">
        <v>227</v>
      </c>
      <c r="M1322" s="4" t="s">
        <v>228</v>
      </c>
      <c r="N1322" s="2" t="s">
        <v>143</v>
      </c>
      <c r="O1322" t="s">
        <v>5221</v>
      </c>
      <c r="P1322" s="2" t="s">
        <v>35</v>
      </c>
      <c r="Q1322" s="2" t="s">
        <v>314</v>
      </c>
      <c r="R1322" t="s">
        <v>5222</v>
      </c>
      <c r="S1322" s="8">
        <f t="shared" si="40"/>
        <v>298.67999999999995</v>
      </c>
      <c r="T1322" s="5">
        <v>409.08</v>
      </c>
      <c r="U1322" s="6">
        <v>6</v>
      </c>
      <c r="V1322" s="6">
        <v>0</v>
      </c>
      <c r="W1322" s="5">
        <v>110.4</v>
      </c>
      <c r="X1322" s="6">
        <v>173.13</v>
      </c>
      <c r="Y1322" s="6">
        <f t="shared" si="41"/>
        <v>0.26987386330302143</v>
      </c>
      <c r="Z1322" t="s">
        <v>53</v>
      </c>
    </row>
    <row r="1323" spans="1:26" ht="15" customHeight="1" x14ac:dyDescent="0.35">
      <c r="A1323">
        <v>38685</v>
      </c>
      <c r="B1323" t="s">
        <v>5016</v>
      </c>
      <c r="C1323" s="1">
        <v>41896</v>
      </c>
      <c r="D1323" s="1">
        <v>41901</v>
      </c>
      <c r="E1323" t="s">
        <v>98</v>
      </c>
      <c r="F1323" t="s">
        <v>5017</v>
      </c>
      <c r="G1323" t="s">
        <v>3777</v>
      </c>
      <c r="H1323" s="2" t="s">
        <v>28</v>
      </c>
      <c r="I1323" s="7">
        <v>68104</v>
      </c>
      <c r="J1323" t="s">
        <v>5018</v>
      </c>
      <c r="K1323" t="s">
        <v>5019</v>
      </c>
      <c r="L1323" t="s">
        <v>31</v>
      </c>
      <c r="M1323" s="4" t="s">
        <v>32</v>
      </c>
      <c r="N1323" s="2" t="s">
        <v>33</v>
      </c>
      <c r="O1323" t="s">
        <v>5223</v>
      </c>
      <c r="P1323" s="2" t="s">
        <v>35</v>
      </c>
      <c r="Q1323" s="2" t="s">
        <v>36</v>
      </c>
      <c r="R1323" t="s">
        <v>5224</v>
      </c>
      <c r="S1323" s="8">
        <f t="shared" si="40"/>
        <v>29.670299999999997</v>
      </c>
      <c r="T1323" s="5">
        <v>29.97</v>
      </c>
      <c r="U1323" s="6">
        <v>3</v>
      </c>
      <c r="V1323" s="6">
        <v>0</v>
      </c>
      <c r="W1323" s="5">
        <v>0.29969999999999963</v>
      </c>
      <c r="X1323" s="6">
        <v>1.79</v>
      </c>
      <c r="Y1323" s="6">
        <f t="shared" si="41"/>
        <v>9.9999999999999881E-3</v>
      </c>
      <c r="Z1323" t="s">
        <v>61</v>
      </c>
    </row>
    <row r="1324" spans="1:26" ht="15" customHeight="1" x14ac:dyDescent="0.35">
      <c r="A1324">
        <v>31291</v>
      </c>
      <c r="B1324" t="s">
        <v>5225</v>
      </c>
      <c r="C1324" s="1">
        <v>41892</v>
      </c>
      <c r="D1324" s="1">
        <v>41896</v>
      </c>
      <c r="E1324" t="s">
        <v>98</v>
      </c>
      <c r="F1324" t="s">
        <v>5226</v>
      </c>
      <c r="G1324" t="s">
        <v>1573</v>
      </c>
      <c r="H1324" s="2" t="s">
        <v>43</v>
      </c>
      <c r="I1324" s="7"/>
      <c r="J1324" t="s">
        <v>93</v>
      </c>
      <c r="K1324" t="s">
        <v>93</v>
      </c>
      <c r="L1324" t="s">
        <v>94</v>
      </c>
      <c r="M1324" s="4" t="s">
        <v>47</v>
      </c>
      <c r="N1324" s="2" t="s">
        <v>48</v>
      </c>
      <c r="O1324" t="s">
        <v>3757</v>
      </c>
      <c r="P1324" s="2" t="s">
        <v>35</v>
      </c>
      <c r="Q1324" s="2" t="s">
        <v>81</v>
      </c>
      <c r="R1324" t="s">
        <v>3758</v>
      </c>
      <c r="S1324" s="8">
        <f t="shared" si="40"/>
        <v>1070.76</v>
      </c>
      <c r="T1324" s="5">
        <v>1508.04</v>
      </c>
      <c r="U1324" s="6">
        <v>4</v>
      </c>
      <c r="V1324" s="6">
        <v>0</v>
      </c>
      <c r="W1324" s="5">
        <v>437.28</v>
      </c>
      <c r="X1324" s="6">
        <v>173.02</v>
      </c>
      <c r="Y1324" s="6">
        <f t="shared" si="41"/>
        <v>0.28996578340097079</v>
      </c>
      <c r="Z1324" t="s">
        <v>38</v>
      </c>
    </row>
    <row r="1325" spans="1:26" ht="15" customHeight="1" x14ac:dyDescent="0.35">
      <c r="A1325">
        <v>15277</v>
      </c>
      <c r="B1325" t="s">
        <v>5227</v>
      </c>
      <c r="C1325" s="1">
        <v>41690</v>
      </c>
      <c r="D1325" s="1">
        <v>41693</v>
      </c>
      <c r="E1325" t="s">
        <v>40</v>
      </c>
      <c r="F1325" t="s">
        <v>5228</v>
      </c>
      <c r="G1325" t="s">
        <v>3269</v>
      </c>
      <c r="H1325" s="2" t="s">
        <v>43</v>
      </c>
      <c r="I1325" s="7"/>
      <c r="J1325" t="s">
        <v>5229</v>
      </c>
      <c r="K1325" t="s">
        <v>545</v>
      </c>
      <c r="L1325" t="s">
        <v>67</v>
      </c>
      <c r="M1325" s="4" t="s">
        <v>68</v>
      </c>
      <c r="N1325" s="2" t="s">
        <v>69</v>
      </c>
      <c r="O1325" t="s">
        <v>5230</v>
      </c>
      <c r="P1325" s="2" t="s">
        <v>35</v>
      </c>
      <c r="Q1325" s="2" t="s">
        <v>81</v>
      </c>
      <c r="R1325" t="s">
        <v>5231</v>
      </c>
      <c r="S1325" s="8">
        <f t="shared" si="40"/>
        <v>902.99999999999989</v>
      </c>
      <c r="T1325" s="5">
        <v>1347.57</v>
      </c>
      <c r="U1325" s="6">
        <v>7</v>
      </c>
      <c r="V1325" s="6">
        <v>0</v>
      </c>
      <c r="W1325" s="5">
        <v>444.57000000000005</v>
      </c>
      <c r="X1325" s="6">
        <v>173.01</v>
      </c>
      <c r="Y1325" s="6">
        <f t="shared" si="41"/>
        <v>0.32990494000311676</v>
      </c>
      <c r="Z1325" t="s">
        <v>61</v>
      </c>
    </row>
    <row r="1326" spans="1:26" ht="15" customHeight="1" x14ac:dyDescent="0.35">
      <c r="A1326">
        <v>22987</v>
      </c>
      <c r="B1326" t="s">
        <v>5232</v>
      </c>
      <c r="C1326" s="1">
        <v>42333</v>
      </c>
      <c r="D1326" s="1">
        <v>42337</v>
      </c>
      <c r="E1326" t="s">
        <v>98</v>
      </c>
      <c r="F1326" t="s">
        <v>5233</v>
      </c>
      <c r="G1326" t="s">
        <v>353</v>
      </c>
      <c r="H1326" s="2" t="s">
        <v>28</v>
      </c>
      <c r="I1326" s="7"/>
      <c r="J1326" t="s">
        <v>5234</v>
      </c>
      <c r="K1326" t="s">
        <v>1788</v>
      </c>
      <c r="L1326" t="s">
        <v>46</v>
      </c>
      <c r="M1326" s="4" t="s">
        <v>47</v>
      </c>
      <c r="N1326" s="2" t="s">
        <v>48</v>
      </c>
      <c r="O1326" t="s">
        <v>3447</v>
      </c>
      <c r="P1326" s="2" t="s">
        <v>35</v>
      </c>
      <c r="Q1326" s="2" t="s">
        <v>283</v>
      </c>
      <c r="R1326" t="s">
        <v>3448</v>
      </c>
      <c r="S1326" s="8">
        <f t="shared" si="40"/>
        <v>831</v>
      </c>
      <c r="T1326" s="5">
        <v>1411.02</v>
      </c>
      <c r="U1326" s="6">
        <v>5</v>
      </c>
      <c r="V1326" s="6">
        <v>0.1</v>
      </c>
      <c r="W1326" s="5">
        <v>580.02</v>
      </c>
      <c r="X1326" s="6">
        <v>173.01</v>
      </c>
      <c r="Y1326" s="6">
        <f t="shared" si="41"/>
        <v>0.41106433643747076</v>
      </c>
      <c r="Z1326" t="s">
        <v>38</v>
      </c>
    </row>
    <row r="1327" spans="1:26" ht="15" customHeight="1" x14ac:dyDescent="0.35">
      <c r="A1327">
        <v>38682</v>
      </c>
      <c r="B1327" t="s">
        <v>5016</v>
      </c>
      <c r="C1327" s="1">
        <v>41896</v>
      </c>
      <c r="D1327" s="1">
        <v>41901</v>
      </c>
      <c r="E1327" t="s">
        <v>98</v>
      </c>
      <c r="F1327" t="s">
        <v>5017</v>
      </c>
      <c r="G1327" t="s">
        <v>3777</v>
      </c>
      <c r="H1327" s="2" t="s">
        <v>28</v>
      </c>
      <c r="I1327" s="7">
        <v>68104</v>
      </c>
      <c r="J1327" t="s">
        <v>5018</v>
      </c>
      <c r="K1327" t="s">
        <v>5019</v>
      </c>
      <c r="L1327" t="s">
        <v>31</v>
      </c>
      <c r="M1327" s="4" t="s">
        <v>32</v>
      </c>
      <c r="N1327" s="2" t="s">
        <v>33</v>
      </c>
      <c r="O1327" t="s">
        <v>5235</v>
      </c>
      <c r="P1327" s="2" t="s">
        <v>117</v>
      </c>
      <c r="Q1327" s="2" t="s">
        <v>437</v>
      </c>
      <c r="R1327" t="s">
        <v>5236</v>
      </c>
      <c r="S1327" s="8">
        <f t="shared" si="40"/>
        <v>8.9964000000000013</v>
      </c>
      <c r="T1327" s="5">
        <v>17.64</v>
      </c>
      <c r="U1327" s="6">
        <v>3</v>
      </c>
      <c r="V1327" s="6">
        <v>0</v>
      </c>
      <c r="W1327" s="5">
        <v>8.6435999999999993</v>
      </c>
      <c r="X1327" s="6">
        <v>1.25</v>
      </c>
      <c r="Y1327" s="6">
        <f t="shared" si="41"/>
        <v>0.48999999999999994</v>
      </c>
      <c r="Z1327" t="s">
        <v>61</v>
      </c>
    </row>
    <row r="1328" spans="1:26" ht="15" customHeight="1" x14ac:dyDescent="0.35">
      <c r="A1328">
        <v>41490</v>
      </c>
      <c r="B1328" t="s">
        <v>5237</v>
      </c>
      <c r="C1328" s="1">
        <v>42336</v>
      </c>
      <c r="D1328" s="1">
        <v>42340</v>
      </c>
      <c r="E1328" t="s">
        <v>98</v>
      </c>
      <c r="F1328" t="s">
        <v>4012</v>
      </c>
      <c r="G1328" t="s">
        <v>1479</v>
      </c>
      <c r="H1328" s="2" t="s">
        <v>65</v>
      </c>
      <c r="I1328" s="7"/>
      <c r="J1328" t="s">
        <v>5238</v>
      </c>
      <c r="K1328" t="s">
        <v>5239</v>
      </c>
      <c r="L1328" t="s">
        <v>571</v>
      </c>
      <c r="M1328" s="4" t="s">
        <v>572</v>
      </c>
      <c r="N1328" s="2" t="s">
        <v>79</v>
      </c>
      <c r="O1328" t="s">
        <v>3639</v>
      </c>
      <c r="P1328" s="2" t="s">
        <v>35</v>
      </c>
      <c r="Q1328" s="2" t="s">
        <v>283</v>
      </c>
      <c r="R1328" t="s">
        <v>3640</v>
      </c>
      <c r="S1328" s="8">
        <f t="shared" si="40"/>
        <v>1645.92</v>
      </c>
      <c r="T1328" s="5">
        <v>1849.3200000000002</v>
      </c>
      <c r="U1328" s="6">
        <v>6</v>
      </c>
      <c r="V1328" s="6">
        <v>0</v>
      </c>
      <c r="W1328" s="5">
        <v>203.40000000000003</v>
      </c>
      <c r="X1328" s="6">
        <v>172.91</v>
      </c>
      <c r="Y1328" s="6">
        <f t="shared" si="41"/>
        <v>0.10998637336967103</v>
      </c>
      <c r="Z1328" t="s">
        <v>61</v>
      </c>
    </row>
    <row r="1329" spans="1:26" ht="15" customHeight="1" x14ac:dyDescent="0.35">
      <c r="A1329">
        <v>12169</v>
      </c>
      <c r="B1329" t="s">
        <v>5240</v>
      </c>
      <c r="C1329" s="1">
        <v>41125</v>
      </c>
      <c r="D1329" s="1">
        <v>41128</v>
      </c>
      <c r="E1329" t="s">
        <v>25</v>
      </c>
      <c r="F1329" t="s">
        <v>5241</v>
      </c>
      <c r="G1329" t="s">
        <v>514</v>
      </c>
      <c r="H1329" s="2" t="s">
        <v>28</v>
      </c>
      <c r="I1329" s="7"/>
      <c r="J1329" t="s">
        <v>5242</v>
      </c>
      <c r="K1329" t="s">
        <v>545</v>
      </c>
      <c r="L1329" t="s">
        <v>67</v>
      </c>
      <c r="M1329" s="4" t="s">
        <v>68</v>
      </c>
      <c r="N1329" s="2" t="s">
        <v>69</v>
      </c>
      <c r="O1329" t="s">
        <v>5243</v>
      </c>
      <c r="P1329" s="2" t="s">
        <v>35</v>
      </c>
      <c r="Q1329" s="2" t="s">
        <v>36</v>
      </c>
      <c r="R1329" t="s">
        <v>5244</v>
      </c>
      <c r="S1329" s="8">
        <f t="shared" si="40"/>
        <v>498.2399999999999</v>
      </c>
      <c r="T1329" s="5">
        <v>586.07999999999993</v>
      </c>
      <c r="U1329" s="6">
        <v>8</v>
      </c>
      <c r="V1329" s="6">
        <v>0</v>
      </c>
      <c r="W1329" s="5">
        <v>87.84</v>
      </c>
      <c r="X1329" s="6">
        <v>172.82</v>
      </c>
      <c r="Y1329" s="6">
        <f t="shared" si="41"/>
        <v>0.1498771498771499</v>
      </c>
      <c r="Z1329" t="s">
        <v>53</v>
      </c>
    </row>
    <row r="1330" spans="1:26" ht="15" customHeight="1" x14ac:dyDescent="0.35">
      <c r="A1330">
        <v>15431</v>
      </c>
      <c r="B1330" t="s">
        <v>5245</v>
      </c>
      <c r="C1330" s="1">
        <v>41964</v>
      </c>
      <c r="D1330" s="1">
        <v>41969</v>
      </c>
      <c r="E1330" t="s">
        <v>98</v>
      </c>
      <c r="F1330" t="s">
        <v>5246</v>
      </c>
      <c r="G1330" t="s">
        <v>397</v>
      </c>
      <c r="H1330" s="2" t="s">
        <v>28</v>
      </c>
      <c r="I1330" s="7"/>
      <c r="J1330" t="s">
        <v>5247</v>
      </c>
      <c r="K1330" t="s">
        <v>320</v>
      </c>
      <c r="L1330" t="s">
        <v>218</v>
      </c>
      <c r="M1330" s="4" t="s">
        <v>219</v>
      </c>
      <c r="N1330" s="2" t="s">
        <v>69</v>
      </c>
      <c r="O1330" t="s">
        <v>528</v>
      </c>
      <c r="P1330" s="2" t="s">
        <v>35</v>
      </c>
      <c r="Q1330" s="2" t="s">
        <v>36</v>
      </c>
      <c r="R1330" t="s">
        <v>529</v>
      </c>
      <c r="S1330" s="8">
        <f t="shared" si="40"/>
        <v>1134.54</v>
      </c>
      <c r="T1330" s="5">
        <v>1274.7</v>
      </c>
      <c r="U1330" s="6">
        <v>2</v>
      </c>
      <c r="V1330" s="6">
        <v>0</v>
      </c>
      <c r="W1330" s="5">
        <v>140.16</v>
      </c>
      <c r="X1330" s="6">
        <v>172.78</v>
      </c>
      <c r="Y1330" s="6">
        <f t="shared" si="41"/>
        <v>0.10995528359614026</v>
      </c>
      <c r="Z1330" t="s">
        <v>38</v>
      </c>
    </row>
    <row r="1331" spans="1:26" ht="15" customHeight="1" x14ac:dyDescent="0.35">
      <c r="A1331">
        <v>1919</v>
      </c>
      <c r="B1331" t="s">
        <v>5248</v>
      </c>
      <c r="C1331" s="1">
        <v>41971</v>
      </c>
      <c r="D1331" s="1">
        <v>41978</v>
      </c>
      <c r="E1331" t="s">
        <v>98</v>
      </c>
      <c r="F1331" t="s">
        <v>5249</v>
      </c>
      <c r="G1331" t="s">
        <v>4854</v>
      </c>
      <c r="H1331" s="2" t="s">
        <v>43</v>
      </c>
      <c r="I1331" s="7"/>
      <c r="J1331" t="s">
        <v>1897</v>
      </c>
      <c r="K1331" t="s">
        <v>1898</v>
      </c>
      <c r="L1331" t="s">
        <v>227</v>
      </c>
      <c r="M1331" s="4" t="s">
        <v>228</v>
      </c>
      <c r="N1331" s="2" t="s">
        <v>143</v>
      </c>
      <c r="O1331" t="s">
        <v>5250</v>
      </c>
      <c r="P1331" s="2" t="s">
        <v>35</v>
      </c>
      <c r="Q1331" s="2" t="s">
        <v>81</v>
      </c>
      <c r="R1331" t="s">
        <v>5251</v>
      </c>
      <c r="S1331" s="8">
        <f t="shared" si="40"/>
        <v>555.51999999999987</v>
      </c>
      <c r="T1331" s="5">
        <v>791.93295999999987</v>
      </c>
      <c r="U1331" s="6">
        <v>7</v>
      </c>
      <c r="V1331" s="6">
        <v>2E-3</v>
      </c>
      <c r="W1331" s="5">
        <v>236.41296000000003</v>
      </c>
      <c r="X1331" s="6">
        <v>172.69300000000001</v>
      </c>
      <c r="Y1331" s="6">
        <f t="shared" si="41"/>
        <v>0.29852648133246035</v>
      </c>
      <c r="Z1331" t="s">
        <v>170</v>
      </c>
    </row>
    <row r="1332" spans="1:26" ht="15" customHeight="1" x14ac:dyDescent="0.35">
      <c r="A1332">
        <v>10647</v>
      </c>
      <c r="B1332" t="s">
        <v>277</v>
      </c>
      <c r="C1332" s="1">
        <v>41472</v>
      </c>
      <c r="D1332" s="1">
        <v>41474</v>
      </c>
      <c r="E1332" t="s">
        <v>25</v>
      </c>
      <c r="F1332" t="s">
        <v>278</v>
      </c>
      <c r="G1332" t="s">
        <v>279</v>
      </c>
      <c r="H1332" s="2" t="s">
        <v>43</v>
      </c>
      <c r="I1332" s="7"/>
      <c r="J1332" t="s">
        <v>280</v>
      </c>
      <c r="K1332" t="s">
        <v>281</v>
      </c>
      <c r="L1332" t="s">
        <v>161</v>
      </c>
      <c r="M1332" s="4" t="s">
        <v>68</v>
      </c>
      <c r="N1332" s="2" t="s">
        <v>69</v>
      </c>
      <c r="O1332" t="s">
        <v>5252</v>
      </c>
      <c r="P1332" s="2" t="s">
        <v>50</v>
      </c>
      <c r="Q1332" s="2" t="s">
        <v>51</v>
      </c>
      <c r="R1332" t="s">
        <v>5253</v>
      </c>
      <c r="S1332" s="8">
        <f t="shared" si="40"/>
        <v>293.93999999999994</v>
      </c>
      <c r="T1332" s="5">
        <v>508.67999999999995</v>
      </c>
      <c r="U1332" s="6">
        <v>6</v>
      </c>
      <c r="V1332" s="6">
        <v>0.1</v>
      </c>
      <c r="W1332" s="5">
        <v>214.74</v>
      </c>
      <c r="X1332" s="6">
        <v>172.69</v>
      </c>
      <c r="Y1332" s="6">
        <f t="shared" si="41"/>
        <v>0.42215145081387123</v>
      </c>
      <c r="Z1332" t="s">
        <v>53</v>
      </c>
    </row>
    <row r="1333" spans="1:26" ht="15" customHeight="1" x14ac:dyDescent="0.35">
      <c r="A1333">
        <v>31095</v>
      </c>
      <c r="B1333" t="s">
        <v>5254</v>
      </c>
      <c r="C1333" s="1">
        <v>42130</v>
      </c>
      <c r="D1333" s="1">
        <v>42133</v>
      </c>
      <c r="E1333" t="s">
        <v>25</v>
      </c>
      <c r="F1333" t="s">
        <v>5255</v>
      </c>
      <c r="G1333" t="s">
        <v>2124</v>
      </c>
      <c r="H1333" s="2" t="s">
        <v>28</v>
      </c>
      <c r="I1333" s="7"/>
      <c r="J1333" t="s">
        <v>635</v>
      </c>
      <c r="K1333" t="s">
        <v>45</v>
      </c>
      <c r="L1333" t="s">
        <v>46</v>
      </c>
      <c r="M1333" s="4" t="s">
        <v>47</v>
      </c>
      <c r="N1333" s="2" t="s">
        <v>48</v>
      </c>
      <c r="O1333" t="s">
        <v>184</v>
      </c>
      <c r="P1333" s="2" t="s">
        <v>35</v>
      </c>
      <c r="Q1333" s="2" t="s">
        <v>81</v>
      </c>
      <c r="R1333" t="s">
        <v>185</v>
      </c>
      <c r="S1333" s="8">
        <f t="shared" si="40"/>
        <v>1127.6400000000001</v>
      </c>
      <c r="T1333" s="5">
        <v>1266.96</v>
      </c>
      <c r="U1333" s="6">
        <v>4</v>
      </c>
      <c r="V1333" s="6">
        <v>0</v>
      </c>
      <c r="W1333" s="5">
        <v>139.32</v>
      </c>
      <c r="X1333" s="6">
        <v>172.64</v>
      </c>
      <c r="Y1333" s="6">
        <f t="shared" si="41"/>
        <v>0.10996400833491191</v>
      </c>
      <c r="Z1333" t="s">
        <v>61</v>
      </c>
    </row>
    <row r="1334" spans="1:26" ht="15" customHeight="1" x14ac:dyDescent="0.35">
      <c r="A1334">
        <v>39765</v>
      </c>
      <c r="B1334" t="s">
        <v>5256</v>
      </c>
      <c r="C1334" s="1">
        <v>41955</v>
      </c>
      <c r="D1334" s="1">
        <v>41961</v>
      </c>
      <c r="E1334" t="s">
        <v>98</v>
      </c>
      <c r="F1334" t="s">
        <v>5257</v>
      </c>
      <c r="G1334" t="s">
        <v>1881</v>
      </c>
      <c r="H1334" s="2" t="s">
        <v>43</v>
      </c>
      <c r="I1334" s="7">
        <v>46060</v>
      </c>
      <c r="J1334" t="s">
        <v>5258</v>
      </c>
      <c r="K1334" t="s">
        <v>833</v>
      </c>
      <c r="L1334" t="s">
        <v>31</v>
      </c>
      <c r="M1334" s="4" t="s">
        <v>32</v>
      </c>
      <c r="N1334" s="2" t="s">
        <v>33</v>
      </c>
      <c r="O1334" t="s">
        <v>5259</v>
      </c>
      <c r="P1334" s="2" t="s">
        <v>50</v>
      </c>
      <c r="Q1334" s="2" t="s">
        <v>104</v>
      </c>
      <c r="R1334" t="s">
        <v>5260</v>
      </c>
      <c r="S1334" s="8">
        <f t="shared" si="40"/>
        <v>2437.8353999999999</v>
      </c>
      <c r="T1334" s="5">
        <v>2678.94</v>
      </c>
      <c r="U1334" s="6">
        <v>6</v>
      </c>
      <c r="V1334" s="6">
        <v>0</v>
      </c>
      <c r="W1334" s="5">
        <v>241.1046</v>
      </c>
      <c r="X1334" s="6">
        <v>228.95</v>
      </c>
      <c r="Y1334" s="6">
        <f t="shared" si="41"/>
        <v>0.09</v>
      </c>
      <c r="Z1334" t="s">
        <v>61</v>
      </c>
    </row>
    <row r="1335" spans="1:26" ht="15" customHeight="1" x14ac:dyDescent="0.35">
      <c r="A1335">
        <v>19932</v>
      </c>
      <c r="B1335" t="s">
        <v>5261</v>
      </c>
      <c r="C1335" s="1">
        <v>41935</v>
      </c>
      <c r="D1335" s="1">
        <v>41939</v>
      </c>
      <c r="E1335" t="s">
        <v>98</v>
      </c>
      <c r="F1335" t="s">
        <v>5262</v>
      </c>
      <c r="G1335" t="s">
        <v>3027</v>
      </c>
      <c r="H1335" s="2" t="s">
        <v>28</v>
      </c>
      <c r="I1335" s="7"/>
      <c r="J1335" t="s">
        <v>1151</v>
      </c>
      <c r="K1335" t="s">
        <v>1152</v>
      </c>
      <c r="L1335" t="s">
        <v>481</v>
      </c>
      <c r="M1335" s="4" t="s">
        <v>177</v>
      </c>
      <c r="N1335" s="2" t="s">
        <v>69</v>
      </c>
      <c r="O1335" t="s">
        <v>2982</v>
      </c>
      <c r="P1335" s="2" t="s">
        <v>35</v>
      </c>
      <c r="Q1335" s="2" t="s">
        <v>283</v>
      </c>
      <c r="R1335" t="s">
        <v>2983</v>
      </c>
      <c r="S1335" s="8">
        <f t="shared" si="40"/>
        <v>999.12000000000012</v>
      </c>
      <c r="T1335" s="5">
        <v>1123.9560000000001</v>
      </c>
      <c r="U1335" s="6">
        <v>4</v>
      </c>
      <c r="V1335" s="6">
        <v>0.1</v>
      </c>
      <c r="W1335" s="5">
        <v>124.83599999999996</v>
      </c>
      <c r="X1335" s="6">
        <v>172.48</v>
      </c>
      <c r="Y1335" s="6">
        <f t="shared" si="41"/>
        <v>0.11106840481299975</v>
      </c>
      <c r="Z1335" t="s">
        <v>38</v>
      </c>
    </row>
    <row r="1336" spans="1:26" ht="15" customHeight="1" x14ac:dyDescent="0.35">
      <c r="A1336">
        <v>23089</v>
      </c>
      <c r="B1336" t="s">
        <v>5263</v>
      </c>
      <c r="C1336" s="1">
        <v>40964</v>
      </c>
      <c r="D1336" s="1">
        <v>40970</v>
      </c>
      <c r="E1336" t="s">
        <v>98</v>
      </c>
      <c r="F1336" t="s">
        <v>5264</v>
      </c>
      <c r="G1336" t="s">
        <v>5265</v>
      </c>
      <c r="H1336" s="2" t="s">
        <v>28</v>
      </c>
      <c r="I1336" s="7"/>
      <c r="J1336" t="s">
        <v>5266</v>
      </c>
      <c r="K1336" t="s">
        <v>851</v>
      </c>
      <c r="L1336" t="s">
        <v>151</v>
      </c>
      <c r="M1336" s="4" t="s">
        <v>152</v>
      </c>
      <c r="N1336" s="2" t="s">
        <v>48</v>
      </c>
      <c r="O1336" t="s">
        <v>5267</v>
      </c>
      <c r="P1336" s="2" t="s">
        <v>35</v>
      </c>
      <c r="Q1336" s="2" t="s">
        <v>36</v>
      </c>
      <c r="R1336" t="s">
        <v>5268</v>
      </c>
      <c r="S1336" s="8">
        <f t="shared" si="40"/>
        <v>870.48</v>
      </c>
      <c r="T1336" s="5">
        <v>1527.1200000000001</v>
      </c>
      <c r="U1336" s="6">
        <v>9</v>
      </c>
      <c r="V1336" s="6">
        <v>0</v>
      </c>
      <c r="W1336" s="5">
        <v>656.6400000000001</v>
      </c>
      <c r="X1336" s="6">
        <v>172.32</v>
      </c>
      <c r="Y1336" s="6">
        <f t="shared" si="41"/>
        <v>0.42998585572843001</v>
      </c>
      <c r="Z1336" t="s">
        <v>61</v>
      </c>
    </row>
    <row r="1337" spans="1:26" ht="15" customHeight="1" x14ac:dyDescent="0.35">
      <c r="A1337">
        <v>42730</v>
      </c>
      <c r="B1337" t="s">
        <v>5269</v>
      </c>
      <c r="C1337" s="1">
        <v>41896</v>
      </c>
      <c r="D1337" s="1">
        <v>41898</v>
      </c>
      <c r="E1337" t="s">
        <v>40</v>
      </c>
      <c r="F1337" t="s">
        <v>5270</v>
      </c>
      <c r="G1337" t="s">
        <v>1932</v>
      </c>
      <c r="H1337" s="2" t="s">
        <v>43</v>
      </c>
      <c r="I1337" s="7"/>
      <c r="J1337" t="s">
        <v>5102</v>
      </c>
      <c r="K1337" t="s">
        <v>199</v>
      </c>
      <c r="L1337" t="s">
        <v>200</v>
      </c>
      <c r="M1337" s="4" t="s">
        <v>201</v>
      </c>
      <c r="N1337" s="2" t="s">
        <v>69</v>
      </c>
      <c r="O1337" t="s">
        <v>5271</v>
      </c>
      <c r="P1337" s="2" t="s">
        <v>50</v>
      </c>
      <c r="Q1337" s="2" t="s">
        <v>107</v>
      </c>
      <c r="R1337" t="s">
        <v>5272</v>
      </c>
      <c r="S1337" s="8">
        <f t="shared" si="40"/>
        <v>561.8399999999998</v>
      </c>
      <c r="T1337" s="5">
        <v>968.39999999999986</v>
      </c>
      <c r="U1337" s="6">
        <v>8</v>
      </c>
      <c r="V1337" s="6">
        <v>0</v>
      </c>
      <c r="W1337" s="5">
        <v>406.56000000000006</v>
      </c>
      <c r="X1337" s="6">
        <v>172.29</v>
      </c>
      <c r="Y1337" s="6">
        <f t="shared" si="41"/>
        <v>0.41982651796778203</v>
      </c>
      <c r="Z1337" t="s">
        <v>53</v>
      </c>
    </row>
    <row r="1338" spans="1:26" ht="15" customHeight="1" x14ac:dyDescent="0.35">
      <c r="A1338">
        <v>42235</v>
      </c>
      <c r="B1338" t="s">
        <v>5273</v>
      </c>
      <c r="C1338" s="1">
        <v>41954</v>
      </c>
      <c r="D1338" s="1">
        <v>41956</v>
      </c>
      <c r="E1338" t="s">
        <v>25</v>
      </c>
      <c r="F1338" t="s">
        <v>5274</v>
      </c>
      <c r="G1338" t="s">
        <v>4614</v>
      </c>
      <c r="H1338" s="2" t="s">
        <v>43</v>
      </c>
      <c r="I1338" s="7"/>
      <c r="J1338" t="s">
        <v>5275</v>
      </c>
      <c r="K1338" t="s">
        <v>5276</v>
      </c>
      <c r="L1338" t="s">
        <v>5277</v>
      </c>
      <c r="M1338" s="4" t="s">
        <v>201</v>
      </c>
      <c r="N1338" s="2" t="s">
        <v>69</v>
      </c>
      <c r="O1338" t="s">
        <v>839</v>
      </c>
      <c r="P1338" s="2" t="s">
        <v>50</v>
      </c>
      <c r="Q1338" s="2" t="s">
        <v>107</v>
      </c>
      <c r="R1338" t="s">
        <v>840</v>
      </c>
      <c r="S1338" s="8">
        <f t="shared" si="40"/>
        <v>391.14</v>
      </c>
      <c r="T1338" s="5">
        <v>782.28</v>
      </c>
      <c r="U1338" s="6">
        <v>2</v>
      </c>
      <c r="V1338" s="6">
        <v>0</v>
      </c>
      <c r="W1338" s="5">
        <v>391.14</v>
      </c>
      <c r="X1338" s="6">
        <v>172.29</v>
      </c>
      <c r="Y1338" s="6">
        <f t="shared" si="41"/>
        <v>0.5</v>
      </c>
      <c r="Z1338" t="s">
        <v>61</v>
      </c>
    </row>
    <row r="1339" spans="1:26" ht="15" customHeight="1" x14ac:dyDescent="0.35">
      <c r="A1339">
        <v>23986</v>
      </c>
      <c r="B1339" t="s">
        <v>5278</v>
      </c>
      <c r="C1339" s="1">
        <v>42080</v>
      </c>
      <c r="D1339" s="1">
        <v>42085</v>
      </c>
      <c r="E1339" t="s">
        <v>40</v>
      </c>
      <c r="F1339" t="s">
        <v>5279</v>
      </c>
      <c r="G1339" t="s">
        <v>5280</v>
      </c>
      <c r="H1339" s="2" t="s">
        <v>43</v>
      </c>
      <c r="I1339" s="7"/>
      <c r="J1339" t="s">
        <v>2721</v>
      </c>
      <c r="K1339" t="s">
        <v>877</v>
      </c>
      <c r="L1339" t="s">
        <v>331</v>
      </c>
      <c r="M1339" s="4" t="s">
        <v>332</v>
      </c>
      <c r="N1339" s="2" t="s">
        <v>48</v>
      </c>
      <c r="O1339" t="s">
        <v>2801</v>
      </c>
      <c r="P1339" s="2" t="s">
        <v>117</v>
      </c>
      <c r="Q1339" s="2" t="s">
        <v>154</v>
      </c>
      <c r="R1339" t="s">
        <v>2802</v>
      </c>
      <c r="S1339" s="8">
        <f t="shared" si="40"/>
        <v>2525.85</v>
      </c>
      <c r="T1339" s="5">
        <v>2096.4555</v>
      </c>
      <c r="U1339" s="6">
        <v>9</v>
      </c>
      <c r="V1339" s="6">
        <v>0.17</v>
      </c>
      <c r="W1339" s="5">
        <v>-429.39449999999999</v>
      </c>
      <c r="X1339" s="6">
        <v>172.27</v>
      </c>
      <c r="Y1339" s="6">
        <f t="shared" si="41"/>
        <v>-0.20481927710843373</v>
      </c>
      <c r="Z1339" t="s">
        <v>61</v>
      </c>
    </row>
    <row r="1340" spans="1:26" ht="15" customHeight="1" x14ac:dyDescent="0.35">
      <c r="A1340">
        <v>27039</v>
      </c>
      <c r="B1340" t="s">
        <v>5281</v>
      </c>
      <c r="C1340" s="1">
        <v>41858</v>
      </c>
      <c r="D1340" s="1">
        <v>41865</v>
      </c>
      <c r="E1340" t="s">
        <v>98</v>
      </c>
      <c r="F1340" t="s">
        <v>5282</v>
      </c>
      <c r="G1340" t="s">
        <v>197</v>
      </c>
      <c r="H1340" s="2" t="s">
        <v>43</v>
      </c>
      <c r="I1340" s="7"/>
      <c r="J1340" t="s">
        <v>1682</v>
      </c>
      <c r="K1340" t="s">
        <v>1474</v>
      </c>
      <c r="L1340" t="s">
        <v>266</v>
      </c>
      <c r="M1340" s="4" t="s">
        <v>125</v>
      </c>
      <c r="N1340" s="2" t="s">
        <v>48</v>
      </c>
      <c r="O1340" t="s">
        <v>2753</v>
      </c>
      <c r="P1340" s="2" t="s">
        <v>50</v>
      </c>
      <c r="Q1340" s="2" t="s">
        <v>107</v>
      </c>
      <c r="R1340" t="s">
        <v>2754</v>
      </c>
      <c r="S1340" s="8">
        <f t="shared" si="40"/>
        <v>739.35000000000014</v>
      </c>
      <c r="T1340" s="5">
        <v>840.15000000000009</v>
      </c>
      <c r="U1340" s="6">
        <v>5</v>
      </c>
      <c r="V1340" s="6">
        <v>0</v>
      </c>
      <c r="W1340" s="5">
        <v>100.8</v>
      </c>
      <c r="X1340" s="6">
        <v>172.19</v>
      </c>
      <c r="Y1340" s="6">
        <f t="shared" si="41"/>
        <v>0.11997857525441884</v>
      </c>
      <c r="Z1340" t="s">
        <v>170</v>
      </c>
    </row>
    <row r="1341" spans="1:26" ht="15" customHeight="1" x14ac:dyDescent="0.35">
      <c r="A1341">
        <v>49674</v>
      </c>
      <c r="B1341" t="s">
        <v>5283</v>
      </c>
      <c r="C1341" s="1">
        <v>41325</v>
      </c>
      <c r="D1341" s="1">
        <v>41327</v>
      </c>
      <c r="E1341" t="s">
        <v>25</v>
      </c>
      <c r="F1341" t="s">
        <v>5284</v>
      </c>
      <c r="G1341" t="s">
        <v>254</v>
      </c>
      <c r="H1341" s="2" t="s">
        <v>43</v>
      </c>
      <c r="I1341" s="7"/>
      <c r="J1341" t="s">
        <v>5285</v>
      </c>
      <c r="K1341" t="s">
        <v>5286</v>
      </c>
      <c r="L1341" t="s">
        <v>498</v>
      </c>
      <c r="M1341" s="4" t="s">
        <v>201</v>
      </c>
      <c r="N1341" s="2" t="s">
        <v>69</v>
      </c>
      <c r="O1341" t="s">
        <v>5287</v>
      </c>
      <c r="P1341" s="2" t="s">
        <v>50</v>
      </c>
      <c r="Q1341" s="2" t="s">
        <v>51</v>
      </c>
      <c r="R1341" t="s">
        <v>5288</v>
      </c>
      <c r="S1341" s="8">
        <f t="shared" si="40"/>
        <v>636</v>
      </c>
      <c r="T1341" s="5">
        <v>1025.52</v>
      </c>
      <c r="U1341" s="6">
        <v>8</v>
      </c>
      <c r="V1341" s="6">
        <v>0</v>
      </c>
      <c r="W1341" s="5">
        <v>389.52</v>
      </c>
      <c r="X1341" s="6">
        <v>172.16</v>
      </c>
      <c r="Y1341" s="6">
        <f t="shared" si="41"/>
        <v>0.37982681956470865</v>
      </c>
      <c r="Z1341" t="s">
        <v>53</v>
      </c>
    </row>
    <row r="1342" spans="1:26" ht="15" customHeight="1" x14ac:dyDescent="0.35">
      <c r="A1342">
        <v>1142</v>
      </c>
      <c r="B1342" t="s">
        <v>5289</v>
      </c>
      <c r="C1342" s="1">
        <v>41867</v>
      </c>
      <c r="D1342" s="1">
        <v>41872</v>
      </c>
      <c r="E1342" t="s">
        <v>98</v>
      </c>
      <c r="F1342" t="s">
        <v>5290</v>
      </c>
      <c r="G1342" t="s">
        <v>2654</v>
      </c>
      <c r="H1342" s="2" t="s">
        <v>65</v>
      </c>
      <c r="I1342" s="7"/>
      <c r="J1342" t="s">
        <v>2160</v>
      </c>
      <c r="K1342" t="s">
        <v>2161</v>
      </c>
      <c r="L1342" t="s">
        <v>227</v>
      </c>
      <c r="M1342" s="4" t="s">
        <v>228</v>
      </c>
      <c r="N1342" s="2" t="s">
        <v>143</v>
      </c>
      <c r="O1342" t="s">
        <v>732</v>
      </c>
      <c r="P1342" s="2" t="s">
        <v>35</v>
      </c>
      <c r="Q1342" s="2" t="s">
        <v>81</v>
      </c>
      <c r="R1342" t="s">
        <v>733</v>
      </c>
      <c r="S1342" s="8">
        <f t="shared" si="40"/>
        <v>711.9</v>
      </c>
      <c r="T1342" s="5">
        <v>1184.0272</v>
      </c>
      <c r="U1342" s="6">
        <v>5</v>
      </c>
      <c r="V1342" s="6">
        <v>2E-3</v>
      </c>
      <c r="W1342" s="5">
        <v>472.12720000000002</v>
      </c>
      <c r="X1342" s="6">
        <v>172.12799999999999</v>
      </c>
      <c r="Y1342" s="6">
        <f t="shared" si="41"/>
        <v>0.39874692067884926</v>
      </c>
      <c r="Z1342" t="s">
        <v>38</v>
      </c>
    </row>
    <row r="1343" spans="1:26" ht="15" customHeight="1" x14ac:dyDescent="0.35">
      <c r="A1343">
        <v>31999</v>
      </c>
      <c r="B1343" t="s">
        <v>5291</v>
      </c>
      <c r="C1343" s="1">
        <v>41948</v>
      </c>
      <c r="D1343" s="1">
        <v>41952</v>
      </c>
      <c r="E1343" t="s">
        <v>40</v>
      </c>
      <c r="F1343" t="s">
        <v>5292</v>
      </c>
      <c r="G1343" t="s">
        <v>1881</v>
      </c>
      <c r="H1343" s="2" t="s">
        <v>43</v>
      </c>
      <c r="I1343" s="7">
        <v>98103</v>
      </c>
      <c r="J1343" t="s">
        <v>111</v>
      </c>
      <c r="K1343" t="s">
        <v>112</v>
      </c>
      <c r="L1343" t="s">
        <v>31</v>
      </c>
      <c r="M1343" s="4" t="s">
        <v>113</v>
      </c>
      <c r="N1343" s="2" t="s">
        <v>33</v>
      </c>
      <c r="O1343" t="s">
        <v>5293</v>
      </c>
      <c r="P1343" s="2" t="s">
        <v>50</v>
      </c>
      <c r="Q1343" s="2" t="s">
        <v>362</v>
      </c>
      <c r="R1343" t="s">
        <v>5294</v>
      </c>
      <c r="S1343" s="8">
        <f t="shared" si="40"/>
        <v>174.2004</v>
      </c>
      <c r="T1343" s="5">
        <v>209.88</v>
      </c>
      <c r="U1343" s="6">
        <v>3</v>
      </c>
      <c r="V1343" s="6">
        <v>0</v>
      </c>
      <c r="W1343" s="5">
        <v>35.679599999999979</v>
      </c>
      <c r="X1343" s="6">
        <v>34.479999999999997</v>
      </c>
      <c r="Y1343" s="6">
        <f t="shared" si="41"/>
        <v>0.1699999999999999</v>
      </c>
      <c r="Z1343" t="s">
        <v>61</v>
      </c>
    </row>
    <row r="1344" spans="1:26" ht="15" customHeight="1" x14ac:dyDescent="0.35">
      <c r="A1344">
        <v>17863</v>
      </c>
      <c r="B1344" t="s">
        <v>5295</v>
      </c>
      <c r="C1344" s="1">
        <v>41754</v>
      </c>
      <c r="D1344" s="1">
        <v>41759</v>
      </c>
      <c r="E1344" t="s">
        <v>40</v>
      </c>
      <c r="F1344" t="s">
        <v>5296</v>
      </c>
      <c r="G1344" t="s">
        <v>2854</v>
      </c>
      <c r="H1344" s="2" t="s">
        <v>28</v>
      </c>
      <c r="I1344" s="7"/>
      <c r="J1344" t="s">
        <v>5297</v>
      </c>
      <c r="K1344" t="s">
        <v>160</v>
      </c>
      <c r="L1344" t="s">
        <v>161</v>
      </c>
      <c r="M1344" s="4" t="s">
        <v>68</v>
      </c>
      <c r="N1344" s="2" t="s">
        <v>69</v>
      </c>
      <c r="O1344" t="s">
        <v>5298</v>
      </c>
      <c r="P1344" s="2" t="s">
        <v>117</v>
      </c>
      <c r="Q1344" s="2" t="s">
        <v>168</v>
      </c>
      <c r="R1344" t="s">
        <v>5299</v>
      </c>
      <c r="S1344" s="8">
        <f t="shared" si="40"/>
        <v>1106.28</v>
      </c>
      <c r="T1344" s="5">
        <v>1327.347</v>
      </c>
      <c r="U1344" s="6">
        <v>7</v>
      </c>
      <c r="V1344" s="6">
        <v>0.1</v>
      </c>
      <c r="W1344" s="5">
        <v>221.06700000000006</v>
      </c>
      <c r="X1344" s="6">
        <v>171.99</v>
      </c>
      <c r="Y1344" s="6">
        <f t="shared" si="41"/>
        <v>0.16654800892306237</v>
      </c>
      <c r="Z1344" t="s">
        <v>61</v>
      </c>
    </row>
    <row r="1345" spans="1:26" ht="15" customHeight="1" x14ac:dyDescent="0.35">
      <c r="A1345">
        <v>31182</v>
      </c>
      <c r="B1345" t="s">
        <v>5300</v>
      </c>
      <c r="C1345" s="1">
        <v>41996</v>
      </c>
      <c r="D1345" s="1">
        <v>41999</v>
      </c>
      <c r="E1345" t="s">
        <v>40</v>
      </c>
      <c r="F1345" t="s">
        <v>5301</v>
      </c>
      <c r="G1345" t="s">
        <v>802</v>
      </c>
      <c r="H1345" s="2" t="s">
        <v>28</v>
      </c>
      <c r="I1345" s="7"/>
      <c r="J1345" t="s">
        <v>1557</v>
      </c>
      <c r="K1345" t="s">
        <v>1557</v>
      </c>
      <c r="L1345" t="s">
        <v>94</v>
      </c>
      <c r="M1345" s="4" t="s">
        <v>47</v>
      </c>
      <c r="N1345" s="2" t="s">
        <v>48</v>
      </c>
      <c r="O1345" t="s">
        <v>368</v>
      </c>
      <c r="P1345" s="2" t="s">
        <v>50</v>
      </c>
      <c r="Q1345" s="2" t="s">
        <v>51</v>
      </c>
      <c r="R1345" t="s">
        <v>369</v>
      </c>
      <c r="S1345" s="8">
        <f t="shared" si="40"/>
        <v>827.09999999999991</v>
      </c>
      <c r="T1345" s="5">
        <v>563.90399999999988</v>
      </c>
      <c r="U1345" s="6">
        <v>2</v>
      </c>
      <c r="V1345" s="6">
        <v>0.4</v>
      </c>
      <c r="W1345" s="5">
        <v>-263.19599999999997</v>
      </c>
      <c r="X1345" s="6">
        <v>171.98</v>
      </c>
      <c r="Y1345" s="6">
        <f t="shared" si="41"/>
        <v>-0.4667390194075588</v>
      </c>
      <c r="Z1345" t="s">
        <v>53</v>
      </c>
    </row>
    <row r="1346" spans="1:26" ht="15" customHeight="1" x14ac:dyDescent="0.35">
      <c r="A1346">
        <v>13598</v>
      </c>
      <c r="B1346" t="s">
        <v>5302</v>
      </c>
      <c r="C1346" s="1">
        <v>41286</v>
      </c>
      <c r="D1346" s="1">
        <v>41289</v>
      </c>
      <c r="E1346" t="s">
        <v>25</v>
      </c>
      <c r="F1346" t="s">
        <v>5303</v>
      </c>
      <c r="G1346" t="s">
        <v>1373</v>
      </c>
      <c r="H1346" s="2" t="s">
        <v>65</v>
      </c>
      <c r="I1346" s="7"/>
      <c r="J1346" t="s">
        <v>5304</v>
      </c>
      <c r="K1346" t="s">
        <v>320</v>
      </c>
      <c r="L1346" t="s">
        <v>218</v>
      </c>
      <c r="M1346" s="4" t="s">
        <v>219</v>
      </c>
      <c r="N1346" s="2" t="s">
        <v>69</v>
      </c>
      <c r="O1346" t="s">
        <v>2602</v>
      </c>
      <c r="P1346" s="2" t="s">
        <v>35</v>
      </c>
      <c r="Q1346" s="2" t="s">
        <v>283</v>
      </c>
      <c r="R1346" t="s">
        <v>2603</v>
      </c>
      <c r="S1346" s="8">
        <f t="shared" si="40"/>
        <v>1170.9600000000003</v>
      </c>
      <c r="T1346" s="5">
        <v>1207.0800000000002</v>
      </c>
      <c r="U1346" s="6">
        <v>4</v>
      </c>
      <c r="V1346" s="6">
        <v>0</v>
      </c>
      <c r="W1346" s="5">
        <v>36.119999999999997</v>
      </c>
      <c r="X1346" s="6">
        <v>171.96</v>
      </c>
      <c r="Y1346" s="6">
        <f t="shared" si="41"/>
        <v>2.9923451635351421E-2</v>
      </c>
      <c r="Z1346" t="s">
        <v>61</v>
      </c>
    </row>
    <row r="1347" spans="1:26" ht="15" customHeight="1" x14ac:dyDescent="0.35">
      <c r="A1347">
        <v>19944</v>
      </c>
      <c r="B1347" t="s">
        <v>5305</v>
      </c>
      <c r="C1347" s="1">
        <v>41805</v>
      </c>
      <c r="D1347" s="1">
        <v>41806</v>
      </c>
      <c r="E1347" t="s">
        <v>25</v>
      </c>
      <c r="F1347" t="s">
        <v>5306</v>
      </c>
      <c r="G1347" t="s">
        <v>5307</v>
      </c>
      <c r="H1347" s="2" t="s">
        <v>28</v>
      </c>
      <c r="I1347" s="7"/>
      <c r="J1347" t="s">
        <v>2986</v>
      </c>
      <c r="K1347" t="s">
        <v>2987</v>
      </c>
      <c r="L1347" t="s">
        <v>67</v>
      </c>
      <c r="M1347" s="4" t="s">
        <v>68</v>
      </c>
      <c r="N1347" s="2" t="s">
        <v>69</v>
      </c>
      <c r="O1347" t="s">
        <v>604</v>
      </c>
      <c r="P1347" s="2" t="s">
        <v>35</v>
      </c>
      <c r="Q1347" s="2" t="s">
        <v>81</v>
      </c>
      <c r="R1347" t="s">
        <v>605</v>
      </c>
      <c r="S1347" s="8">
        <f t="shared" ref="S1347:S1410" si="42">T1347-W1347</f>
        <v>716.0400000000003</v>
      </c>
      <c r="T1347" s="5">
        <v>1136.4300000000003</v>
      </c>
      <c r="U1347" s="6">
        <v>3</v>
      </c>
      <c r="V1347" s="6">
        <v>0</v>
      </c>
      <c r="W1347" s="5">
        <v>420.39</v>
      </c>
      <c r="X1347" s="6">
        <v>171.89</v>
      </c>
      <c r="Y1347" s="6">
        <f t="shared" ref="Y1347:Y1410" si="43">W1347/T1347</f>
        <v>0.36992159657875967</v>
      </c>
      <c r="Z1347" t="s">
        <v>38</v>
      </c>
    </row>
    <row r="1348" spans="1:26" ht="15" customHeight="1" x14ac:dyDescent="0.35">
      <c r="A1348">
        <v>45424</v>
      </c>
      <c r="B1348" t="s">
        <v>5308</v>
      </c>
      <c r="C1348" s="1">
        <v>41598</v>
      </c>
      <c r="D1348" s="1">
        <v>41598</v>
      </c>
      <c r="E1348" t="s">
        <v>73</v>
      </c>
      <c r="F1348" t="s">
        <v>5309</v>
      </c>
      <c r="G1348" t="s">
        <v>1580</v>
      </c>
      <c r="H1348" s="2" t="s">
        <v>28</v>
      </c>
      <c r="I1348" s="7"/>
      <c r="J1348" t="s">
        <v>597</v>
      </c>
      <c r="K1348" t="s">
        <v>598</v>
      </c>
      <c r="L1348" t="s">
        <v>571</v>
      </c>
      <c r="M1348" s="4" t="s">
        <v>572</v>
      </c>
      <c r="N1348" s="2" t="s">
        <v>79</v>
      </c>
      <c r="O1348" t="s">
        <v>5310</v>
      </c>
      <c r="P1348" s="2" t="s">
        <v>35</v>
      </c>
      <c r="Q1348" s="2" t="s">
        <v>36</v>
      </c>
      <c r="R1348" t="s">
        <v>5311</v>
      </c>
      <c r="S1348" s="8">
        <f t="shared" si="42"/>
        <v>489.12</v>
      </c>
      <c r="T1348" s="5">
        <v>698.64</v>
      </c>
      <c r="U1348" s="6">
        <v>4</v>
      </c>
      <c r="V1348" s="6">
        <v>0</v>
      </c>
      <c r="W1348" s="5">
        <v>209.52</v>
      </c>
      <c r="X1348" s="6">
        <v>171.74</v>
      </c>
      <c r="Y1348" s="6">
        <f t="shared" si="43"/>
        <v>0.29989694263139816</v>
      </c>
      <c r="Z1348" t="s">
        <v>38</v>
      </c>
    </row>
    <row r="1349" spans="1:26" ht="15" customHeight="1" x14ac:dyDescent="0.35">
      <c r="A1349">
        <v>37569</v>
      </c>
      <c r="B1349" t="s">
        <v>5312</v>
      </c>
      <c r="C1349" s="1">
        <v>42350</v>
      </c>
      <c r="D1349" s="1">
        <v>42351</v>
      </c>
      <c r="E1349" t="s">
        <v>25</v>
      </c>
      <c r="F1349" t="s">
        <v>5257</v>
      </c>
      <c r="G1349" t="s">
        <v>1881</v>
      </c>
      <c r="H1349" s="2" t="s">
        <v>43</v>
      </c>
      <c r="I1349" s="7">
        <v>60067</v>
      </c>
      <c r="J1349" t="s">
        <v>5313</v>
      </c>
      <c r="K1349" t="s">
        <v>1793</v>
      </c>
      <c r="L1349" t="s">
        <v>31</v>
      </c>
      <c r="M1349" s="4" t="s">
        <v>32</v>
      </c>
      <c r="N1349" s="2" t="s">
        <v>33</v>
      </c>
      <c r="O1349" t="s">
        <v>5314</v>
      </c>
      <c r="P1349" s="2" t="s">
        <v>35</v>
      </c>
      <c r="Q1349" s="2" t="s">
        <v>314</v>
      </c>
      <c r="R1349" t="s">
        <v>5315</v>
      </c>
      <c r="S1349" s="8">
        <f t="shared" si="42"/>
        <v>93.049599999999998</v>
      </c>
      <c r="T1349" s="5">
        <v>116.312</v>
      </c>
      <c r="U1349" s="6">
        <v>7</v>
      </c>
      <c r="V1349" s="6">
        <v>0.2</v>
      </c>
      <c r="W1349" s="5">
        <v>23.262400000000003</v>
      </c>
      <c r="X1349" s="6">
        <v>21.6</v>
      </c>
      <c r="Y1349" s="6">
        <f t="shared" si="43"/>
        <v>0.20000000000000004</v>
      </c>
      <c r="Z1349" t="s">
        <v>61</v>
      </c>
    </row>
    <row r="1350" spans="1:26" ht="15" customHeight="1" x14ac:dyDescent="0.35">
      <c r="A1350">
        <v>4551</v>
      </c>
      <c r="B1350" t="s">
        <v>5316</v>
      </c>
      <c r="C1350" s="1">
        <v>41935</v>
      </c>
      <c r="D1350" s="1">
        <v>41940</v>
      </c>
      <c r="E1350" t="s">
        <v>98</v>
      </c>
      <c r="F1350" t="s">
        <v>5317</v>
      </c>
      <c r="G1350" t="s">
        <v>5318</v>
      </c>
      <c r="H1350" s="2" t="s">
        <v>28</v>
      </c>
      <c r="I1350" s="7"/>
      <c r="J1350" t="s">
        <v>2364</v>
      </c>
      <c r="K1350" t="s">
        <v>5319</v>
      </c>
      <c r="L1350" t="s">
        <v>698</v>
      </c>
      <c r="M1350" s="4" t="s">
        <v>142</v>
      </c>
      <c r="N1350" s="2" t="s">
        <v>143</v>
      </c>
      <c r="O1350" t="s">
        <v>599</v>
      </c>
      <c r="P1350" s="2" t="s">
        <v>117</v>
      </c>
      <c r="Q1350" s="2" t="s">
        <v>154</v>
      </c>
      <c r="R1350" t="s">
        <v>600</v>
      </c>
      <c r="S1350" s="8">
        <f t="shared" si="42"/>
        <v>1001.1</v>
      </c>
      <c r="T1350" s="5">
        <v>1888.7</v>
      </c>
      <c r="U1350" s="6">
        <v>5</v>
      </c>
      <c r="V1350" s="6">
        <v>0</v>
      </c>
      <c r="W1350" s="5">
        <v>887.6</v>
      </c>
      <c r="X1350" s="6">
        <v>171.565</v>
      </c>
      <c r="Y1350" s="6">
        <f t="shared" si="43"/>
        <v>0.46995287764070526</v>
      </c>
      <c r="Z1350" t="s">
        <v>61</v>
      </c>
    </row>
    <row r="1351" spans="1:26" ht="15" customHeight="1" x14ac:dyDescent="0.35">
      <c r="A1351">
        <v>27243</v>
      </c>
      <c r="B1351" t="s">
        <v>5320</v>
      </c>
      <c r="C1351" s="1">
        <v>42250</v>
      </c>
      <c r="D1351" s="1">
        <v>42253</v>
      </c>
      <c r="E1351" t="s">
        <v>40</v>
      </c>
      <c r="F1351" t="s">
        <v>5321</v>
      </c>
      <c r="G1351" t="s">
        <v>491</v>
      </c>
      <c r="H1351" s="2" t="s">
        <v>65</v>
      </c>
      <c r="I1351" s="7"/>
      <c r="J1351" t="s">
        <v>629</v>
      </c>
      <c r="K1351" t="s">
        <v>630</v>
      </c>
      <c r="L1351" t="s">
        <v>631</v>
      </c>
      <c r="M1351" s="4" t="s">
        <v>332</v>
      </c>
      <c r="N1351" s="2" t="s">
        <v>48</v>
      </c>
      <c r="O1351" t="s">
        <v>710</v>
      </c>
      <c r="P1351" s="2" t="s">
        <v>50</v>
      </c>
      <c r="Q1351" s="2" t="s">
        <v>51</v>
      </c>
      <c r="R1351" t="s">
        <v>711</v>
      </c>
      <c r="S1351" s="8">
        <f t="shared" si="42"/>
        <v>1981.9199999999998</v>
      </c>
      <c r="T1351" s="5">
        <v>2804.58</v>
      </c>
      <c r="U1351" s="6">
        <v>8</v>
      </c>
      <c r="V1351" s="6">
        <v>0.25</v>
      </c>
      <c r="W1351" s="5">
        <v>822.66000000000008</v>
      </c>
      <c r="X1351" s="6">
        <v>171.36</v>
      </c>
      <c r="Y1351" s="6">
        <f t="shared" si="43"/>
        <v>0.29332734313159192</v>
      </c>
      <c r="Z1351" t="s">
        <v>61</v>
      </c>
    </row>
    <row r="1352" spans="1:26" ht="15" customHeight="1" x14ac:dyDescent="0.35">
      <c r="A1352">
        <v>38365</v>
      </c>
      <c r="B1352" t="s">
        <v>5322</v>
      </c>
      <c r="C1352" s="1">
        <v>41781</v>
      </c>
      <c r="D1352" s="1">
        <v>41786</v>
      </c>
      <c r="E1352" t="s">
        <v>98</v>
      </c>
      <c r="F1352" t="s">
        <v>5257</v>
      </c>
      <c r="G1352" t="s">
        <v>1881</v>
      </c>
      <c r="H1352" s="2" t="s">
        <v>43</v>
      </c>
      <c r="I1352" s="7">
        <v>75081</v>
      </c>
      <c r="J1352" t="s">
        <v>2975</v>
      </c>
      <c r="K1352" t="s">
        <v>166</v>
      </c>
      <c r="L1352" t="s">
        <v>31</v>
      </c>
      <c r="M1352" s="4" t="s">
        <v>32</v>
      </c>
      <c r="N1352" s="2" t="s">
        <v>33</v>
      </c>
      <c r="O1352" t="s">
        <v>5323</v>
      </c>
      <c r="P1352" s="2" t="s">
        <v>117</v>
      </c>
      <c r="Q1352" s="2" t="s">
        <v>437</v>
      </c>
      <c r="R1352" t="s">
        <v>5324</v>
      </c>
      <c r="S1352" s="8">
        <f t="shared" si="42"/>
        <v>51.660000000000004</v>
      </c>
      <c r="T1352" s="5">
        <v>82.656000000000006</v>
      </c>
      <c r="U1352" s="6">
        <v>9</v>
      </c>
      <c r="V1352" s="6">
        <v>0.2</v>
      </c>
      <c r="W1352" s="5">
        <v>30.996000000000002</v>
      </c>
      <c r="X1352" s="6">
        <v>8.15</v>
      </c>
      <c r="Y1352" s="6">
        <f t="shared" si="43"/>
        <v>0.375</v>
      </c>
      <c r="Z1352" t="s">
        <v>61</v>
      </c>
    </row>
    <row r="1353" spans="1:26" ht="15" customHeight="1" x14ac:dyDescent="0.35">
      <c r="A1353">
        <v>31679</v>
      </c>
      <c r="B1353" t="s">
        <v>5325</v>
      </c>
      <c r="C1353" s="1">
        <v>41941</v>
      </c>
      <c r="D1353" s="1">
        <v>41942</v>
      </c>
      <c r="E1353" t="s">
        <v>25</v>
      </c>
      <c r="F1353" t="s">
        <v>5292</v>
      </c>
      <c r="G1353" t="s">
        <v>1881</v>
      </c>
      <c r="H1353" s="2" t="s">
        <v>43</v>
      </c>
      <c r="I1353" s="7">
        <v>94109</v>
      </c>
      <c r="J1353" t="s">
        <v>287</v>
      </c>
      <c r="K1353" t="s">
        <v>288</v>
      </c>
      <c r="L1353" t="s">
        <v>31</v>
      </c>
      <c r="M1353" s="4" t="s">
        <v>113</v>
      </c>
      <c r="N1353" s="2" t="s">
        <v>33</v>
      </c>
      <c r="O1353" t="s">
        <v>5326</v>
      </c>
      <c r="P1353" s="2" t="s">
        <v>117</v>
      </c>
      <c r="Q1353" s="2" t="s">
        <v>393</v>
      </c>
      <c r="R1353" t="s">
        <v>5327</v>
      </c>
      <c r="S1353" s="8">
        <f t="shared" si="42"/>
        <v>32.198400000000007</v>
      </c>
      <c r="T1353" s="5">
        <v>49.536000000000001</v>
      </c>
      <c r="U1353" s="6">
        <v>3</v>
      </c>
      <c r="V1353" s="6">
        <v>0.2</v>
      </c>
      <c r="W1353" s="5">
        <v>17.337599999999998</v>
      </c>
      <c r="X1353" s="6">
        <v>7.99</v>
      </c>
      <c r="Y1353" s="6">
        <f t="shared" si="43"/>
        <v>0.35</v>
      </c>
      <c r="Z1353" t="s">
        <v>38</v>
      </c>
    </row>
    <row r="1354" spans="1:26" ht="15" customHeight="1" x14ac:dyDescent="0.35">
      <c r="A1354">
        <v>27119</v>
      </c>
      <c r="B1354" t="s">
        <v>5328</v>
      </c>
      <c r="C1354" s="1">
        <v>41088</v>
      </c>
      <c r="D1354" s="1">
        <v>41092</v>
      </c>
      <c r="E1354" t="s">
        <v>40</v>
      </c>
      <c r="F1354" t="s">
        <v>5329</v>
      </c>
      <c r="G1354" t="s">
        <v>940</v>
      </c>
      <c r="H1354" s="2" t="s">
        <v>65</v>
      </c>
      <c r="I1354" s="7"/>
      <c r="J1354" t="s">
        <v>5330</v>
      </c>
      <c r="K1354" t="s">
        <v>5331</v>
      </c>
      <c r="L1354" t="s">
        <v>790</v>
      </c>
      <c r="M1354" s="4" t="s">
        <v>332</v>
      </c>
      <c r="N1354" s="2" t="s">
        <v>48</v>
      </c>
      <c r="O1354" t="s">
        <v>5332</v>
      </c>
      <c r="P1354" s="2" t="s">
        <v>35</v>
      </c>
      <c r="Q1354" s="2" t="s">
        <v>314</v>
      </c>
      <c r="R1354" t="s">
        <v>5333</v>
      </c>
      <c r="S1354" s="8">
        <f t="shared" si="42"/>
        <v>654.29999999999995</v>
      </c>
      <c r="T1354" s="5">
        <v>1282.8</v>
      </c>
      <c r="U1354" s="6">
        <v>5</v>
      </c>
      <c r="V1354" s="6">
        <v>0</v>
      </c>
      <c r="W1354" s="5">
        <v>628.5</v>
      </c>
      <c r="X1354" s="6">
        <v>171.13</v>
      </c>
      <c r="Y1354" s="6">
        <f t="shared" si="43"/>
        <v>0.48994387277829748</v>
      </c>
      <c r="Z1354" t="s">
        <v>38</v>
      </c>
    </row>
    <row r="1355" spans="1:26" ht="15" customHeight="1" x14ac:dyDescent="0.35">
      <c r="A1355">
        <v>25087</v>
      </c>
      <c r="B1355" t="s">
        <v>5334</v>
      </c>
      <c r="C1355" s="1">
        <v>42232</v>
      </c>
      <c r="D1355" s="1">
        <v>42238</v>
      </c>
      <c r="E1355" t="s">
        <v>98</v>
      </c>
      <c r="F1355" t="s">
        <v>5335</v>
      </c>
      <c r="G1355" t="s">
        <v>3994</v>
      </c>
      <c r="H1355" s="2" t="s">
        <v>43</v>
      </c>
      <c r="I1355" s="7"/>
      <c r="J1355" t="s">
        <v>5336</v>
      </c>
      <c r="K1355" t="s">
        <v>851</v>
      </c>
      <c r="L1355" t="s">
        <v>151</v>
      </c>
      <c r="M1355" s="4" t="s">
        <v>152</v>
      </c>
      <c r="N1355" s="2" t="s">
        <v>48</v>
      </c>
      <c r="O1355" t="s">
        <v>144</v>
      </c>
      <c r="P1355" s="2" t="s">
        <v>50</v>
      </c>
      <c r="Q1355" s="2" t="s">
        <v>51</v>
      </c>
      <c r="R1355" t="s">
        <v>145</v>
      </c>
      <c r="S1355" s="8">
        <f t="shared" si="42"/>
        <v>1485.48</v>
      </c>
      <c r="T1355" s="5">
        <v>1904.3999999999999</v>
      </c>
      <c r="U1355" s="6">
        <v>4</v>
      </c>
      <c r="V1355" s="6">
        <v>0</v>
      </c>
      <c r="W1355" s="5">
        <v>418.91999999999996</v>
      </c>
      <c r="X1355" s="6">
        <v>171.05</v>
      </c>
      <c r="Y1355" s="6">
        <f t="shared" si="43"/>
        <v>0.21997479521109009</v>
      </c>
      <c r="Z1355" t="s">
        <v>170</v>
      </c>
    </row>
    <row r="1356" spans="1:26" ht="15" customHeight="1" x14ac:dyDescent="0.35">
      <c r="A1356">
        <v>24210</v>
      </c>
      <c r="B1356" t="s">
        <v>5337</v>
      </c>
      <c r="C1356" s="1">
        <v>41252</v>
      </c>
      <c r="D1356" s="1">
        <v>41254</v>
      </c>
      <c r="E1356" t="s">
        <v>25</v>
      </c>
      <c r="F1356" t="s">
        <v>5338</v>
      </c>
      <c r="G1356" t="s">
        <v>4133</v>
      </c>
      <c r="H1356" s="2" t="s">
        <v>65</v>
      </c>
      <c r="I1356" s="7"/>
      <c r="J1356" t="s">
        <v>5339</v>
      </c>
      <c r="K1356" t="s">
        <v>5340</v>
      </c>
      <c r="L1356" t="s">
        <v>151</v>
      </c>
      <c r="M1356" s="4" t="s">
        <v>152</v>
      </c>
      <c r="N1356" s="2" t="s">
        <v>48</v>
      </c>
      <c r="O1356" t="s">
        <v>1789</v>
      </c>
      <c r="P1356" s="2" t="s">
        <v>35</v>
      </c>
      <c r="Q1356" s="2" t="s">
        <v>314</v>
      </c>
      <c r="R1356" t="s">
        <v>1790</v>
      </c>
      <c r="S1356" s="8">
        <f t="shared" si="42"/>
        <v>551.16</v>
      </c>
      <c r="T1356" s="5">
        <v>776.25</v>
      </c>
      <c r="U1356" s="6">
        <v>3</v>
      </c>
      <c r="V1356" s="6">
        <v>0</v>
      </c>
      <c r="W1356" s="5">
        <v>225.09</v>
      </c>
      <c r="X1356" s="6">
        <v>170.99</v>
      </c>
      <c r="Y1356" s="6">
        <f t="shared" si="43"/>
        <v>0.28997101449275364</v>
      </c>
      <c r="Z1356" t="s">
        <v>61</v>
      </c>
    </row>
    <row r="1357" spans="1:26" ht="15" customHeight="1" x14ac:dyDescent="0.35">
      <c r="A1357">
        <v>19280</v>
      </c>
      <c r="B1357" t="s">
        <v>5341</v>
      </c>
      <c r="C1357" s="1">
        <v>42097</v>
      </c>
      <c r="D1357" s="1">
        <v>42101</v>
      </c>
      <c r="E1357" t="s">
        <v>98</v>
      </c>
      <c r="F1357" t="s">
        <v>5342</v>
      </c>
      <c r="G1357" t="s">
        <v>5343</v>
      </c>
      <c r="H1357" s="2" t="s">
        <v>65</v>
      </c>
      <c r="I1357" s="7"/>
      <c r="J1357" t="s">
        <v>648</v>
      </c>
      <c r="K1357" t="s">
        <v>160</v>
      </c>
      <c r="L1357" t="s">
        <v>161</v>
      </c>
      <c r="M1357" s="4" t="s">
        <v>68</v>
      </c>
      <c r="N1357" s="2" t="s">
        <v>69</v>
      </c>
      <c r="O1357" t="s">
        <v>3447</v>
      </c>
      <c r="P1357" s="2" t="s">
        <v>35</v>
      </c>
      <c r="Q1357" s="2" t="s">
        <v>283</v>
      </c>
      <c r="R1357" t="s">
        <v>3448</v>
      </c>
      <c r="S1357" s="8">
        <f t="shared" si="42"/>
        <v>1561.6799999999998</v>
      </c>
      <c r="T1357" s="5">
        <v>1599.1559999999999</v>
      </c>
      <c r="U1357" s="6">
        <v>6</v>
      </c>
      <c r="V1357" s="6">
        <v>0.15</v>
      </c>
      <c r="W1357" s="5">
        <v>37.475999999999999</v>
      </c>
      <c r="X1357" s="6">
        <v>170.95</v>
      </c>
      <c r="Y1357" s="6">
        <f t="shared" si="43"/>
        <v>2.3434861889646788E-2</v>
      </c>
      <c r="Z1357" t="s">
        <v>38</v>
      </c>
    </row>
    <row r="1358" spans="1:26" ht="15" customHeight="1" x14ac:dyDescent="0.35">
      <c r="A1358">
        <v>47281</v>
      </c>
      <c r="B1358" t="s">
        <v>5344</v>
      </c>
      <c r="C1358" s="1">
        <v>42139</v>
      </c>
      <c r="D1358" s="1">
        <v>42144</v>
      </c>
      <c r="E1358" t="s">
        <v>98</v>
      </c>
      <c r="F1358" t="s">
        <v>5345</v>
      </c>
      <c r="G1358" t="s">
        <v>858</v>
      </c>
      <c r="H1358" s="2" t="s">
        <v>65</v>
      </c>
      <c r="I1358" s="7"/>
      <c r="J1358" t="s">
        <v>5346</v>
      </c>
      <c r="K1358" t="s">
        <v>5347</v>
      </c>
      <c r="L1358" t="s">
        <v>1225</v>
      </c>
      <c r="M1358" s="4" t="s">
        <v>201</v>
      </c>
      <c r="N1358" s="2" t="s">
        <v>69</v>
      </c>
      <c r="O1358" t="s">
        <v>1751</v>
      </c>
      <c r="P1358" s="2" t="s">
        <v>117</v>
      </c>
      <c r="Q1358" s="2" t="s">
        <v>168</v>
      </c>
      <c r="R1358" t="s">
        <v>1752</v>
      </c>
      <c r="S1358" s="8">
        <f t="shared" si="42"/>
        <v>906.47999999999979</v>
      </c>
      <c r="T1358" s="5">
        <v>1224.8999999999999</v>
      </c>
      <c r="U1358" s="6">
        <v>6</v>
      </c>
      <c r="V1358" s="6">
        <v>0</v>
      </c>
      <c r="W1358" s="5">
        <v>318.42000000000007</v>
      </c>
      <c r="X1358" s="6">
        <v>170.85</v>
      </c>
      <c r="Y1358" s="6">
        <f t="shared" si="43"/>
        <v>0.25995591476855262</v>
      </c>
      <c r="Z1358" t="s">
        <v>38</v>
      </c>
    </row>
    <row r="1359" spans="1:26" ht="15" customHeight="1" x14ac:dyDescent="0.35">
      <c r="A1359">
        <v>21304</v>
      </c>
      <c r="B1359" t="s">
        <v>5348</v>
      </c>
      <c r="C1359" s="1">
        <v>42116</v>
      </c>
      <c r="D1359" s="1">
        <v>42119</v>
      </c>
      <c r="E1359" t="s">
        <v>40</v>
      </c>
      <c r="F1359" t="s">
        <v>5349</v>
      </c>
      <c r="G1359" t="s">
        <v>3939</v>
      </c>
      <c r="H1359" s="2" t="s">
        <v>28</v>
      </c>
      <c r="I1359" s="7"/>
      <c r="J1359" t="s">
        <v>5350</v>
      </c>
      <c r="K1359" t="s">
        <v>947</v>
      </c>
      <c r="L1359" t="s">
        <v>151</v>
      </c>
      <c r="M1359" s="4" t="s">
        <v>152</v>
      </c>
      <c r="N1359" s="2" t="s">
        <v>48</v>
      </c>
      <c r="O1359" t="s">
        <v>5351</v>
      </c>
      <c r="P1359" s="2" t="s">
        <v>50</v>
      </c>
      <c r="Q1359" s="2" t="s">
        <v>107</v>
      </c>
      <c r="R1359" t="s">
        <v>5352</v>
      </c>
      <c r="S1359" s="8">
        <f t="shared" si="42"/>
        <v>609.41999999999996</v>
      </c>
      <c r="T1359" s="5">
        <v>858.06</v>
      </c>
      <c r="U1359" s="6">
        <v>7</v>
      </c>
      <c r="V1359" s="6">
        <v>0</v>
      </c>
      <c r="W1359" s="5">
        <v>248.64</v>
      </c>
      <c r="X1359" s="6">
        <v>170.77</v>
      </c>
      <c r="Y1359" s="6">
        <f t="shared" si="43"/>
        <v>0.28976994615761137</v>
      </c>
      <c r="Z1359" t="s">
        <v>53</v>
      </c>
    </row>
    <row r="1360" spans="1:26" ht="15" customHeight="1" x14ac:dyDescent="0.35">
      <c r="A1360">
        <v>25901</v>
      </c>
      <c r="B1360" t="s">
        <v>5353</v>
      </c>
      <c r="C1360" s="1">
        <v>41809</v>
      </c>
      <c r="D1360" s="1">
        <v>41814</v>
      </c>
      <c r="E1360" t="s">
        <v>40</v>
      </c>
      <c r="F1360" t="s">
        <v>5354</v>
      </c>
      <c r="G1360" t="s">
        <v>1171</v>
      </c>
      <c r="H1360" s="2" t="s">
        <v>43</v>
      </c>
      <c r="I1360" s="7"/>
      <c r="J1360" t="s">
        <v>5355</v>
      </c>
      <c r="K1360" t="s">
        <v>1129</v>
      </c>
      <c r="L1360" t="s">
        <v>46</v>
      </c>
      <c r="M1360" s="4" t="s">
        <v>47</v>
      </c>
      <c r="N1360" s="2" t="s">
        <v>48</v>
      </c>
      <c r="O1360" t="s">
        <v>211</v>
      </c>
      <c r="P1360" s="2" t="s">
        <v>50</v>
      </c>
      <c r="Q1360" s="2" t="s">
        <v>51</v>
      </c>
      <c r="R1360" t="s">
        <v>212</v>
      </c>
      <c r="S1360" s="8">
        <f t="shared" si="42"/>
        <v>1597.3199999999997</v>
      </c>
      <c r="T1360" s="5">
        <v>1652.3999999999996</v>
      </c>
      <c r="U1360" s="6">
        <v>4</v>
      </c>
      <c r="V1360" s="6">
        <v>0.1</v>
      </c>
      <c r="W1360" s="5">
        <v>55.080000000000041</v>
      </c>
      <c r="X1360" s="6">
        <v>170.7</v>
      </c>
      <c r="Y1360" s="6">
        <f t="shared" si="43"/>
        <v>3.3333333333333368E-2</v>
      </c>
      <c r="Z1360" t="s">
        <v>61</v>
      </c>
    </row>
    <row r="1361" spans="1:26" ht="15" customHeight="1" x14ac:dyDescent="0.35">
      <c r="A1361">
        <v>15166</v>
      </c>
      <c r="B1361" t="s">
        <v>5356</v>
      </c>
      <c r="C1361" s="1">
        <v>41787</v>
      </c>
      <c r="D1361" s="1">
        <v>41791</v>
      </c>
      <c r="E1361" t="s">
        <v>98</v>
      </c>
      <c r="F1361" t="s">
        <v>5357</v>
      </c>
      <c r="G1361" t="s">
        <v>5358</v>
      </c>
      <c r="H1361" s="2" t="s">
        <v>28</v>
      </c>
      <c r="I1361" s="7"/>
      <c r="J1361" t="s">
        <v>250</v>
      </c>
      <c r="K1361" t="s">
        <v>251</v>
      </c>
      <c r="L1361" t="s">
        <v>67</v>
      </c>
      <c r="M1361" s="4" t="s">
        <v>68</v>
      </c>
      <c r="N1361" s="2" t="s">
        <v>69</v>
      </c>
      <c r="O1361" t="s">
        <v>1457</v>
      </c>
      <c r="P1361" s="2" t="s">
        <v>35</v>
      </c>
      <c r="Q1361" s="2" t="s">
        <v>81</v>
      </c>
      <c r="R1361" t="s">
        <v>1458</v>
      </c>
      <c r="S1361" s="8">
        <f t="shared" si="42"/>
        <v>1671.3</v>
      </c>
      <c r="T1361" s="5">
        <v>1899.1499999999999</v>
      </c>
      <c r="U1361" s="6">
        <v>5</v>
      </c>
      <c r="V1361" s="6">
        <v>0</v>
      </c>
      <c r="W1361" s="5">
        <v>227.85</v>
      </c>
      <c r="X1361" s="6">
        <v>170.66</v>
      </c>
      <c r="Y1361" s="6">
        <f t="shared" si="43"/>
        <v>0.11997472553510782</v>
      </c>
      <c r="Z1361" t="s">
        <v>61</v>
      </c>
    </row>
    <row r="1362" spans="1:26" ht="15" customHeight="1" x14ac:dyDescent="0.35">
      <c r="A1362">
        <v>18887</v>
      </c>
      <c r="B1362" t="s">
        <v>5359</v>
      </c>
      <c r="C1362" s="1">
        <v>42211</v>
      </c>
      <c r="D1362" s="1">
        <v>42215</v>
      </c>
      <c r="E1362" t="s">
        <v>98</v>
      </c>
      <c r="F1362" t="s">
        <v>5360</v>
      </c>
      <c r="G1362" t="s">
        <v>85</v>
      </c>
      <c r="H1362" s="2" t="s">
        <v>43</v>
      </c>
      <c r="I1362" s="7"/>
      <c r="J1362" t="s">
        <v>5361</v>
      </c>
      <c r="K1362" t="s">
        <v>545</v>
      </c>
      <c r="L1362" t="s">
        <v>67</v>
      </c>
      <c r="M1362" s="4" t="s">
        <v>68</v>
      </c>
      <c r="N1362" s="2" t="s">
        <v>69</v>
      </c>
      <c r="O1362" t="s">
        <v>95</v>
      </c>
      <c r="P1362" s="2" t="s">
        <v>50</v>
      </c>
      <c r="Q1362" s="2" t="s">
        <v>51</v>
      </c>
      <c r="R1362" t="s">
        <v>96</v>
      </c>
      <c r="S1362" s="8">
        <f t="shared" si="42"/>
        <v>1981.6499999999996</v>
      </c>
      <c r="T1362" s="5">
        <v>2049.8399999999997</v>
      </c>
      <c r="U1362" s="6">
        <v>5</v>
      </c>
      <c r="V1362" s="6">
        <v>0.1</v>
      </c>
      <c r="W1362" s="5">
        <v>68.190000000000026</v>
      </c>
      <c r="X1362" s="6">
        <v>170.61</v>
      </c>
      <c r="Y1362" s="6">
        <f t="shared" si="43"/>
        <v>3.3266011005737048E-2</v>
      </c>
      <c r="Z1362" t="s">
        <v>38</v>
      </c>
    </row>
    <row r="1363" spans="1:26" ht="15" customHeight="1" x14ac:dyDescent="0.35">
      <c r="A1363">
        <v>29622</v>
      </c>
      <c r="B1363" t="s">
        <v>5362</v>
      </c>
      <c r="C1363" s="1">
        <v>42207</v>
      </c>
      <c r="D1363" s="1">
        <v>42214</v>
      </c>
      <c r="E1363" t="s">
        <v>98</v>
      </c>
      <c r="F1363" t="s">
        <v>5363</v>
      </c>
      <c r="G1363" t="s">
        <v>680</v>
      </c>
      <c r="H1363" s="2" t="s">
        <v>28</v>
      </c>
      <c r="I1363" s="7"/>
      <c r="J1363" t="s">
        <v>5364</v>
      </c>
      <c r="K1363" t="s">
        <v>1426</v>
      </c>
      <c r="L1363" t="s">
        <v>331</v>
      </c>
      <c r="M1363" s="4" t="s">
        <v>332</v>
      </c>
      <c r="N1363" s="2" t="s">
        <v>48</v>
      </c>
      <c r="O1363" t="s">
        <v>2634</v>
      </c>
      <c r="P1363" s="2" t="s">
        <v>50</v>
      </c>
      <c r="Q1363" s="2" t="s">
        <v>107</v>
      </c>
      <c r="R1363" t="s">
        <v>2635</v>
      </c>
      <c r="S1363" s="8">
        <f t="shared" si="42"/>
        <v>1929.4499999999998</v>
      </c>
      <c r="T1363" s="5">
        <v>2039.0714999999998</v>
      </c>
      <c r="U1363" s="6">
        <v>5</v>
      </c>
      <c r="V1363" s="6">
        <v>7.0000000000000007E-2</v>
      </c>
      <c r="W1363" s="5">
        <v>109.62149999999997</v>
      </c>
      <c r="X1363" s="6">
        <v>170.58</v>
      </c>
      <c r="Y1363" s="6">
        <f t="shared" si="43"/>
        <v>5.376049834446707E-2</v>
      </c>
      <c r="Z1363" t="s">
        <v>61</v>
      </c>
    </row>
    <row r="1364" spans="1:26" ht="15" customHeight="1" x14ac:dyDescent="0.35">
      <c r="A1364">
        <v>6485</v>
      </c>
      <c r="B1364" t="s">
        <v>5365</v>
      </c>
      <c r="C1364" s="1">
        <v>42361</v>
      </c>
      <c r="D1364" s="1">
        <v>42365</v>
      </c>
      <c r="E1364" t="s">
        <v>98</v>
      </c>
      <c r="F1364" t="s">
        <v>5366</v>
      </c>
      <c r="G1364" t="s">
        <v>2111</v>
      </c>
      <c r="H1364" s="2" t="s">
        <v>28</v>
      </c>
      <c r="I1364" s="7"/>
      <c r="J1364" t="s">
        <v>5026</v>
      </c>
      <c r="K1364" t="s">
        <v>235</v>
      </c>
      <c r="L1364" t="s">
        <v>236</v>
      </c>
      <c r="M1364" s="4" t="s">
        <v>228</v>
      </c>
      <c r="N1364" s="2" t="s">
        <v>143</v>
      </c>
      <c r="O1364" t="s">
        <v>534</v>
      </c>
      <c r="P1364" s="2" t="s">
        <v>35</v>
      </c>
      <c r="Q1364" s="2" t="s">
        <v>36</v>
      </c>
      <c r="R1364" t="s">
        <v>535</v>
      </c>
      <c r="S1364" s="8">
        <f t="shared" si="42"/>
        <v>776.33999999999992</v>
      </c>
      <c r="T1364" s="5">
        <v>1272.5999999999999</v>
      </c>
      <c r="U1364" s="6">
        <v>3</v>
      </c>
      <c r="V1364" s="6">
        <v>0</v>
      </c>
      <c r="W1364" s="5">
        <v>496.25999999999993</v>
      </c>
      <c r="X1364" s="6">
        <v>170.41300000000001</v>
      </c>
      <c r="Y1364" s="6">
        <f t="shared" si="43"/>
        <v>0.38995756718528995</v>
      </c>
      <c r="Z1364" t="s">
        <v>38</v>
      </c>
    </row>
    <row r="1365" spans="1:26" ht="15" customHeight="1" x14ac:dyDescent="0.35">
      <c r="A1365">
        <v>21621</v>
      </c>
      <c r="B1365" t="s">
        <v>3547</v>
      </c>
      <c r="C1365" s="1">
        <v>41139</v>
      </c>
      <c r="D1365" s="1">
        <v>41143</v>
      </c>
      <c r="E1365" t="s">
        <v>98</v>
      </c>
      <c r="F1365" t="s">
        <v>3481</v>
      </c>
      <c r="G1365" t="s">
        <v>484</v>
      </c>
      <c r="H1365" s="2" t="s">
        <v>43</v>
      </c>
      <c r="I1365" s="7"/>
      <c r="J1365" t="s">
        <v>1369</v>
      </c>
      <c r="K1365" t="s">
        <v>2053</v>
      </c>
      <c r="L1365" t="s">
        <v>151</v>
      </c>
      <c r="M1365" s="4" t="s">
        <v>152</v>
      </c>
      <c r="N1365" s="2" t="s">
        <v>48</v>
      </c>
      <c r="O1365" t="s">
        <v>1653</v>
      </c>
      <c r="P1365" s="2" t="s">
        <v>50</v>
      </c>
      <c r="Q1365" s="2" t="s">
        <v>107</v>
      </c>
      <c r="R1365" t="s">
        <v>1654</v>
      </c>
      <c r="S1365" s="8">
        <f t="shared" si="42"/>
        <v>1802.5500000000002</v>
      </c>
      <c r="T1365" s="5">
        <v>1938.15</v>
      </c>
      <c r="U1365" s="6">
        <v>5</v>
      </c>
      <c r="V1365" s="6">
        <v>0</v>
      </c>
      <c r="W1365" s="5">
        <v>135.6</v>
      </c>
      <c r="X1365" s="6">
        <v>170.38</v>
      </c>
      <c r="Y1365" s="6">
        <f t="shared" si="43"/>
        <v>6.9963625106415905E-2</v>
      </c>
      <c r="Z1365" t="s">
        <v>61</v>
      </c>
    </row>
    <row r="1366" spans="1:26" ht="15" customHeight="1" x14ac:dyDescent="0.35">
      <c r="A1366">
        <v>2044</v>
      </c>
      <c r="B1366" t="s">
        <v>4940</v>
      </c>
      <c r="C1366" s="1">
        <v>41866</v>
      </c>
      <c r="D1366" s="1">
        <v>41866</v>
      </c>
      <c r="E1366" t="s">
        <v>73</v>
      </c>
      <c r="F1366" t="s">
        <v>4941</v>
      </c>
      <c r="G1366" t="s">
        <v>2008</v>
      </c>
      <c r="H1366" s="2" t="s">
        <v>43</v>
      </c>
      <c r="I1366" s="7"/>
      <c r="J1366" t="s">
        <v>4942</v>
      </c>
      <c r="K1366" t="s">
        <v>1445</v>
      </c>
      <c r="L1366" t="s">
        <v>227</v>
      </c>
      <c r="M1366" s="4" t="s">
        <v>228</v>
      </c>
      <c r="N1366" s="2" t="s">
        <v>143</v>
      </c>
      <c r="O1366" t="s">
        <v>1173</v>
      </c>
      <c r="P1366" s="2" t="s">
        <v>35</v>
      </c>
      <c r="Q1366" s="2" t="s">
        <v>81</v>
      </c>
      <c r="R1366" t="s">
        <v>1174</v>
      </c>
      <c r="S1366" s="8">
        <f t="shared" si="42"/>
        <v>714.9</v>
      </c>
      <c r="T1366" s="5">
        <v>758.97899999999993</v>
      </c>
      <c r="U1366" s="6">
        <v>3</v>
      </c>
      <c r="V1366" s="6">
        <v>2E-3</v>
      </c>
      <c r="W1366" s="5">
        <v>44.079000000000001</v>
      </c>
      <c r="X1366" s="6">
        <v>170.36600000000001</v>
      </c>
      <c r="Y1366" s="6">
        <f t="shared" si="43"/>
        <v>5.8076705679603789E-2</v>
      </c>
      <c r="Z1366" t="s">
        <v>61</v>
      </c>
    </row>
    <row r="1367" spans="1:26" ht="15" customHeight="1" x14ac:dyDescent="0.35">
      <c r="A1367">
        <v>22811</v>
      </c>
      <c r="B1367" t="s">
        <v>5367</v>
      </c>
      <c r="C1367" s="1">
        <v>42066</v>
      </c>
      <c r="D1367" s="1">
        <v>42068</v>
      </c>
      <c r="E1367" t="s">
        <v>25</v>
      </c>
      <c r="F1367" t="s">
        <v>5368</v>
      </c>
      <c r="G1367" t="s">
        <v>3053</v>
      </c>
      <c r="H1367" s="2" t="s">
        <v>28</v>
      </c>
      <c r="I1367" s="7"/>
      <c r="J1367" t="s">
        <v>5369</v>
      </c>
      <c r="K1367" t="s">
        <v>947</v>
      </c>
      <c r="L1367" t="s">
        <v>151</v>
      </c>
      <c r="M1367" s="4" t="s">
        <v>152</v>
      </c>
      <c r="N1367" s="2" t="s">
        <v>48</v>
      </c>
      <c r="O1367" t="s">
        <v>5370</v>
      </c>
      <c r="P1367" s="2" t="s">
        <v>35</v>
      </c>
      <c r="Q1367" s="2" t="s">
        <v>81</v>
      </c>
      <c r="R1367" t="s">
        <v>5371</v>
      </c>
      <c r="S1367" s="8">
        <f t="shared" si="42"/>
        <v>855.72</v>
      </c>
      <c r="T1367" s="5">
        <v>900.72</v>
      </c>
      <c r="U1367" s="6">
        <v>6</v>
      </c>
      <c r="V1367" s="6">
        <v>0</v>
      </c>
      <c r="W1367" s="5">
        <v>45</v>
      </c>
      <c r="X1367" s="6">
        <v>170.36</v>
      </c>
      <c r="Y1367" s="6">
        <f t="shared" si="43"/>
        <v>4.9960031974420463E-2</v>
      </c>
      <c r="Z1367" t="s">
        <v>53</v>
      </c>
    </row>
    <row r="1368" spans="1:26" ht="15" customHeight="1" x14ac:dyDescent="0.35">
      <c r="A1368">
        <v>18696</v>
      </c>
      <c r="B1368" t="s">
        <v>5372</v>
      </c>
      <c r="C1368" s="1">
        <v>41032</v>
      </c>
      <c r="D1368" s="1">
        <v>41038</v>
      </c>
      <c r="E1368" t="s">
        <v>98</v>
      </c>
      <c r="F1368" t="s">
        <v>5373</v>
      </c>
      <c r="G1368" t="s">
        <v>2128</v>
      </c>
      <c r="H1368" s="2" t="s">
        <v>43</v>
      </c>
      <c r="I1368" s="7"/>
      <c r="J1368" t="s">
        <v>5374</v>
      </c>
      <c r="K1368" t="s">
        <v>4303</v>
      </c>
      <c r="L1368" t="s">
        <v>67</v>
      </c>
      <c r="M1368" s="4" t="s">
        <v>68</v>
      </c>
      <c r="N1368" s="2" t="s">
        <v>69</v>
      </c>
      <c r="O1368" t="s">
        <v>699</v>
      </c>
      <c r="P1368" s="2" t="s">
        <v>50</v>
      </c>
      <c r="Q1368" s="2" t="s">
        <v>107</v>
      </c>
      <c r="R1368" t="s">
        <v>700</v>
      </c>
      <c r="S1368" s="8">
        <f t="shared" si="42"/>
        <v>853.11000000000013</v>
      </c>
      <c r="T1368" s="5">
        <v>1112.6970000000001</v>
      </c>
      <c r="U1368" s="6">
        <v>3</v>
      </c>
      <c r="V1368" s="6">
        <v>0.1</v>
      </c>
      <c r="W1368" s="5">
        <v>259.58699999999999</v>
      </c>
      <c r="X1368" s="6">
        <v>170.12</v>
      </c>
      <c r="Y1368" s="6">
        <f t="shared" si="43"/>
        <v>0.23329531759319919</v>
      </c>
      <c r="Z1368" t="s">
        <v>170</v>
      </c>
    </row>
    <row r="1369" spans="1:26" ht="15" customHeight="1" x14ac:dyDescent="0.35">
      <c r="A1369">
        <v>19429</v>
      </c>
      <c r="B1369" t="s">
        <v>5375</v>
      </c>
      <c r="C1369" s="1">
        <v>42349</v>
      </c>
      <c r="D1369" s="1">
        <v>42349</v>
      </c>
      <c r="E1369" t="s">
        <v>73</v>
      </c>
      <c r="F1369" t="s">
        <v>5376</v>
      </c>
      <c r="G1369" t="s">
        <v>638</v>
      </c>
      <c r="H1369" s="2" t="s">
        <v>28</v>
      </c>
      <c r="I1369" s="7"/>
      <c r="J1369" t="s">
        <v>5377</v>
      </c>
      <c r="K1369" t="s">
        <v>320</v>
      </c>
      <c r="L1369" t="s">
        <v>218</v>
      </c>
      <c r="M1369" s="4" t="s">
        <v>219</v>
      </c>
      <c r="N1369" s="2" t="s">
        <v>69</v>
      </c>
      <c r="O1369" t="s">
        <v>419</v>
      </c>
      <c r="P1369" s="2" t="s">
        <v>35</v>
      </c>
      <c r="Q1369" s="2" t="s">
        <v>81</v>
      </c>
      <c r="R1369" t="s">
        <v>420</v>
      </c>
      <c r="S1369" s="8">
        <f t="shared" si="42"/>
        <v>1831.8599999999997</v>
      </c>
      <c r="T1369" s="5">
        <v>1144.8899999999999</v>
      </c>
      <c r="U1369" s="6">
        <v>6</v>
      </c>
      <c r="V1369" s="6">
        <v>0.5</v>
      </c>
      <c r="W1369" s="5">
        <v>-686.9699999999998</v>
      </c>
      <c r="X1369" s="6">
        <v>170.11</v>
      </c>
      <c r="Y1369" s="6">
        <f t="shared" si="43"/>
        <v>-0.60003144406886244</v>
      </c>
      <c r="Z1369" t="s">
        <v>38</v>
      </c>
    </row>
    <row r="1370" spans="1:26" ht="15" customHeight="1" x14ac:dyDescent="0.35">
      <c r="A1370">
        <v>50382</v>
      </c>
      <c r="B1370" t="s">
        <v>5378</v>
      </c>
      <c r="C1370" s="1">
        <v>42166</v>
      </c>
      <c r="D1370" s="1">
        <v>42171</v>
      </c>
      <c r="E1370" t="s">
        <v>40</v>
      </c>
      <c r="F1370" t="s">
        <v>5379</v>
      </c>
      <c r="G1370" t="s">
        <v>5141</v>
      </c>
      <c r="H1370" s="2" t="s">
        <v>43</v>
      </c>
      <c r="I1370" s="7"/>
      <c r="J1370" t="s">
        <v>2020</v>
      </c>
      <c r="K1370" t="s">
        <v>2020</v>
      </c>
      <c r="L1370" t="s">
        <v>400</v>
      </c>
      <c r="M1370" s="4" t="s">
        <v>125</v>
      </c>
      <c r="N1370" s="2" t="s">
        <v>48</v>
      </c>
      <c r="O1370" t="s">
        <v>229</v>
      </c>
      <c r="P1370" s="2" t="s">
        <v>35</v>
      </c>
      <c r="Q1370" s="2" t="s">
        <v>36</v>
      </c>
      <c r="R1370" t="s">
        <v>230</v>
      </c>
      <c r="S1370" s="8">
        <f t="shared" si="42"/>
        <v>901.62</v>
      </c>
      <c r="T1370" s="5">
        <v>1287.96</v>
      </c>
      <c r="U1370" s="6">
        <v>2</v>
      </c>
      <c r="V1370" s="6">
        <v>0</v>
      </c>
      <c r="W1370" s="5">
        <v>386.34000000000003</v>
      </c>
      <c r="X1370" s="6">
        <v>170.03</v>
      </c>
      <c r="Y1370" s="6">
        <f t="shared" si="43"/>
        <v>0.29996273176185595</v>
      </c>
      <c r="Z1370" t="s">
        <v>61</v>
      </c>
    </row>
    <row r="1371" spans="1:26" ht="15" customHeight="1" x14ac:dyDescent="0.35">
      <c r="A1371">
        <v>8015</v>
      </c>
      <c r="B1371" t="s">
        <v>5380</v>
      </c>
      <c r="C1371" s="1">
        <v>41255</v>
      </c>
      <c r="D1371" s="1">
        <v>41259</v>
      </c>
      <c r="E1371" t="s">
        <v>98</v>
      </c>
      <c r="F1371" t="s">
        <v>5381</v>
      </c>
      <c r="G1371" t="s">
        <v>3673</v>
      </c>
      <c r="H1371" s="2" t="s">
        <v>28</v>
      </c>
      <c r="I1371" s="7"/>
      <c r="J1371" t="s">
        <v>4925</v>
      </c>
      <c r="K1371" t="s">
        <v>1992</v>
      </c>
      <c r="L1371" t="s">
        <v>227</v>
      </c>
      <c r="M1371" s="4" t="s">
        <v>228</v>
      </c>
      <c r="N1371" s="2" t="s">
        <v>143</v>
      </c>
      <c r="O1371" t="s">
        <v>275</v>
      </c>
      <c r="P1371" s="2" t="s">
        <v>35</v>
      </c>
      <c r="Q1371" s="2" t="s">
        <v>36</v>
      </c>
      <c r="R1371" t="s">
        <v>276</v>
      </c>
      <c r="S1371" s="8">
        <f t="shared" si="42"/>
        <v>1845.1000000000001</v>
      </c>
      <c r="T1371" s="5">
        <v>2120.8000000000002</v>
      </c>
      <c r="U1371" s="6">
        <v>5</v>
      </c>
      <c r="V1371" s="6">
        <v>0</v>
      </c>
      <c r="W1371" s="5">
        <v>275.7</v>
      </c>
      <c r="X1371" s="6">
        <v>169.98099999999999</v>
      </c>
      <c r="Y1371" s="6">
        <f t="shared" si="43"/>
        <v>0.12999811391927574</v>
      </c>
      <c r="Z1371" t="s">
        <v>61</v>
      </c>
    </row>
    <row r="1372" spans="1:26" ht="15" customHeight="1" x14ac:dyDescent="0.35">
      <c r="A1372">
        <v>7273</v>
      </c>
      <c r="B1372" t="s">
        <v>5382</v>
      </c>
      <c r="C1372" s="1">
        <v>41556</v>
      </c>
      <c r="D1372" s="1">
        <v>41558</v>
      </c>
      <c r="E1372" t="s">
        <v>40</v>
      </c>
      <c r="F1372" t="s">
        <v>5383</v>
      </c>
      <c r="G1372" t="s">
        <v>1939</v>
      </c>
      <c r="H1372" s="2" t="s">
        <v>28</v>
      </c>
      <c r="I1372" s="7"/>
      <c r="J1372" t="s">
        <v>4173</v>
      </c>
      <c r="K1372" t="s">
        <v>3277</v>
      </c>
      <c r="L1372" t="s">
        <v>227</v>
      </c>
      <c r="M1372" s="4" t="s">
        <v>228</v>
      </c>
      <c r="N1372" s="2" t="s">
        <v>143</v>
      </c>
      <c r="O1372" t="s">
        <v>2895</v>
      </c>
      <c r="P1372" s="2" t="s">
        <v>35</v>
      </c>
      <c r="Q1372" s="2" t="s">
        <v>314</v>
      </c>
      <c r="R1372" t="s">
        <v>2896</v>
      </c>
      <c r="S1372" s="8">
        <f t="shared" si="42"/>
        <v>622.15999999999963</v>
      </c>
      <c r="T1372" s="5">
        <v>1196.2999999999997</v>
      </c>
      <c r="U1372" s="6">
        <v>7</v>
      </c>
      <c r="V1372" s="6">
        <v>0</v>
      </c>
      <c r="W1372" s="5">
        <v>574.1400000000001</v>
      </c>
      <c r="X1372" s="6">
        <v>169.965</v>
      </c>
      <c r="Y1372" s="6">
        <f t="shared" si="43"/>
        <v>0.47992978349912246</v>
      </c>
      <c r="Z1372" t="s">
        <v>38</v>
      </c>
    </row>
    <row r="1373" spans="1:26" ht="15" customHeight="1" x14ac:dyDescent="0.35">
      <c r="A1373">
        <v>5569</v>
      </c>
      <c r="B1373" t="s">
        <v>5384</v>
      </c>
      <c r="C1373" s="1">
        <v>41281</v>
      </c>
      <c r="D1373" s="1">
        <v>41286</v>
      </c>
      <c r="E1373" t="s">
        <v>98</v>
      </c>
      <c r="F1373" t="s">
        <v>5385</v>
      </c>
      <c r="G1373" t="s">
        <v>5386</v>
      </c>
      <c r="H1373" s="2" t="s">
        <v>28</v>
      </c>
      <c r="I1373" s="7"/>
      <c r="J1373" t="s">
        <v>4395</v>
      </c>
      <c r="K1373" t="s">
        <v>4152</v>
      </c>
      <c r="L1373" t="s">
        <v>227</v>
      </c>
      <c r="M1373" s="4" t="s">
        <v>228</v>
      </c>
      <c r="N1373" s="2" t="s">
        <v>143</v>
      </c>
      <c r="O1373" t="s">
        <v>345</v>
      </c>
      <c r="P1373" s="2" t="s">
        <v>50</v>
      </c>
      <c r="Q1373" s="2" t="s">
        <v>107</v>
      </c>
      <c r="R1373" t="s">
        <v>346</v>
      </c>
      <c r="S1373" s="8">
        <f t="shared" si="42"/>
        <v>2040.48</v>
      </c>
      <c r="T1373" s="5">
        <v>2092.752</v>
      </c>
      <c r="U1373" s="6">
        <v>9</v>
      </c>
      <c r="V1373" s="6">
        <v>0.2</v>
      </c>
      <c r="W1373" s="5">
        <v>52.271999999999935</v>
      </c>
      <c r="X1373" s="6">
        <v>169.92500000000001</v>
      </c>
      <c r="Y1373" s="6">
        <f t="shared" si="43"/>
        <v>2.4977637101768358E-2</v>
      </c>
      <c r="Z1373" t="s">
        <v>61</v>
      </c>
    </row>
    <row r="1374" spans="1:26" ht="15" customHeight="1" x14ac:dyDescent="0.35">
      <c r="A1374">
        <v>25297</v>
      </c>
      <c r="B1374" t="s">
        <v>5387</v>
      </c>
      <c r="C1374" s="1">
        <v>41762</v>
      </c>
      <c r="D1374" s="1">
        <v>41766</v>
      </c>
      <c r="E1374" t="s">
        <v>98</v>
      </c>
      <c r="F1374" t="s">
        <v>5349</v>
      </c>
      <c r="G1374" t="s">
        <v>3939</v>
      </c>
      <c r="H1374" s="2" t="s">
        <v>28</v>
      </c>
      <c r="I1374" s="7"/>
      <c r="J1374" t="s">
        <v>3746</v>
      </c>
      <c r="K1374" t="s">
        <v>1122</v>
      </c>
      <c r="L1374" t="s">
        <v>151</v>
      </c>
      <c r="M1374" s="4" t="s">
        <v>152</v>
      </c>
      <c r="N1374" s="2" t="s">
        <v>48</v>
      </c>
      <c r="O1374" t="s">
        <v>5388</v>
      </c>
      <c r="P1374" s="2" t="s">
        <v>35</v>
      </c>
      <c r="Q1374" s="2" t="s">
        <v>81</v>
      </c>
      <c r="R1374" t="s">
        <v>5389</v>
      </c>
      <c r="S1374" s="8">
        <f t="shared" si="42"/>
        <v>715.23</v>
      </c>
      <c r="T1374" s="5">
        <v>1324.35</v>
      </c>
      <c r="U1374" s="6">
        <v>9</v>
      </c>
      <c r="V1374" s="6">
        <v>0</v>
      </c>
      <c r="W1374" s="5">
        <v>609.11999999999989</v>
      </c>
      <c r="X1374" s="6">
        <v>169.9</v>
      </c>
      <c r="Y1374" s="6">
        <f t="shared" si="43"/>
        <v>0.45993883792048923</v>
      </c>
      <c r="Z1374" t="s">
        <v>38</v>
      </c>
    </row>
    <row r="1375" spans="1:26" ht="15" customHeight="1" x14ac:dyDescent="0.35">
      <c r="A1375">
        <v>21301</v>
      </c>
      <c r="B1375" t="s">
        <v>5348</v>
      </c>
      <c r="C1375" s="1">
        <v>42116</v>
      </c>
      <c r="D1375" s="1">
        <v>42119</v>
      </c>
      <c r="E1375" t="s">
        <v>40</v>
      </c>
      <c r="F1375" t="s">
        <v>5349</v>
      </c>
      <c r="G1375" t="s">
        <v>3939</v>
      </c>
      <c r="H1375" s="2" t="s">
        <v>28</v>
      </c>
      <c r="I1375" s="7"/>
      <c r="J1375" t="s">
        <v>5350</v>
      </c>
      <c r="K1375" t="s">
        <v>947</v>
      </c>
      <c r="L1375" t="s">
        <v>151</v>
      </c>
      <c r="M1375" s="4" t="s">
        <v>152</v>
      </c>
      <c r="N1375" s="2" t="s">
        <v>48</v>
      </c>
      <c r="O1375" t="s">
        <v>5390</v>
      </c>
      <c r="P1375" s="2" t="s">
        <v>117</v>
      </c>
      <c r="Q1375" s="2" t="s">
        <v>154</v>
      </c>
      <c r="R1375" t="s">
        <v>5391</v>
      </c>
      <c r="S1375" s="8">
        <f t="shared" si="42"/>
        <v>264.00000000000006</v>
      </c>
      <c r="T1375" s="5">
        <v>454.95000000000005</v>
      </c>
      <c r="U1375" s="6">
        <v>5</v>
      </c>
      <c r="V1375" s="6">
        <v>0</v>
      </c>
      <c r="W1375" s="5">
        <v>190.95</v>
      </c>
      <c r="X1375" s="6">
        <v>169.8</v>
      </c>
      <c r="Y1375" s="6">
        <f t="shared" si="43"/>
        <v>0.41971645235740185</v>
      </c>
      <c r="Z1375" t="s">
        <v>53</v>
      </c>
    </row>
    <row r="1376" spans="1:26" ht="15" customHeight="1" x14ac:dyDescent="0.35">
      <c r="A1376">
        <v>28710</v>
      </c>
      <c r="B1376" t="s">
        <v>5392</v>
      </c>
      <c r="C1376" s="1">
        <v>41613</v>
      </c>
      <c r="D1376" s="1">
        <v>41618</v>
      </c>
      <c r="E1376" t="s">
        <v>98</v>
      </c>
      <c r="F1376" t="s">
        <v>5393</v>
      </c>
      <c r="G1376" t="s">
        <v>891</v>
      </c>
      <c r="H1376" s="2" t="s">
        <v>65</v>
      </c>
      <c r="I1376" s="7"/>
      <c r="J1376" t="s">
        <v>4259</v>
      </c>
      <c r="K1376" t="s">
        <v>2025</v>
      </c>
      <c r="L1376" t="s">
        <v>266</v>
      </c>
      <c r="M1376" s="4" t="s">
        <v>125</v>
      </c>
      <c r="N1376" s="2" t="s">
        <v>48</v>
      </c>
      <c r="O1376" t="s">
        <v>710</v>
      </c>
      <c r="P1376" s="2" t="s">
        <v>50</v>
      </c>
      <c r="Q1376" s="2" t="s">
        <v>51</v>
      </c>
      <c r="R1376" t="s">
        <v>711</v>
      </c>
      <c r="S1376" s="8">
        <f t="shared" si="42"/>
        <v>990.95999999999981</v>
      </c>
      <c r="T1376" s="5">
        <v>1869.7199999999998</v>
      </c>
      <c r="U1376" s="6">
        <v>4</v>
      </c>
      <c r="V1376" s="6">
        <v>0</v>
      </c>
      <c r="W1376" s="5">
        <v>878.76</v>
      </c>
      <c r="X1376" s="6">
        <v>169.79</v>
      </c>
      <c r="Y1376" s="6">
        <f t="shared" si="43"/>
        <v>0.46999550734869394</v>
      </c>
      <c r="Z1376" t="s">
        <v>38</v>
      </c>
    </row>
    <row r="1377" spans="1:26" ht="15" customHeight="1" x14ac:dyDescent="0.35">
      <c r="A1377">
        <v>11278</v>
      </c>
      <c r="B1377" t="s">
        <v>5394</v>
      </c>
      <c r="C1377" s="1">
        <v>42028</v>
      </c>
      <c r="D1377" s="1">
        <v>42031</v>
      </c>
      <c r="E1377" t="s">
        <v>25</v>
      </c>
      <c r="F1377" t="s">
        <v>5395</v>
      </c>
      <c r="G1377" t="s">
        <v>5396</v>
      </c>
      <c r="H1377" s="2" t="s">
        <v>65</v>
      </c>
      <c r="I1377" s="7"/>
      <c r="J1377" t="s">
        <v>3150</v>
      </c>
      <c r="K1377" t="s">
        <v>545</v>
      </c>
      <c r="L1377" t="s">
        <v>67</v>
      </c>
      <c r="M1377" s="4" t="s">
        <v>68</v>
      </c>
      <c r="N1377" s="2" t="s">
        <v>69</v>
      </c>
      <c r="O1377" t="s">
        <v>5397</v>
      </c>
      <c r="P1377" s="2" t="s">
        <v>117</v>
      </c>
      <c r="Q1377" s="2" t="s">
        <v>118</v>
      </c>
      <c r="R1377" t="s">
        <v>5398</v>
      </c>
      <c r="S1377" s="8">
        <f t="shared" si="42"/>
        <v>291.05999999999995</v>
      </c>
      <c r="T1377" s="5">
        <v>346.28999999999996</v>
      </c>
      <c r="U1377" s="6">
        <v>7</v>
      </c>
      <c r="V1377" s="6">
        <v>0</v>
      </c>
      <c r="W1377" s="5">
        <v>55.23</v>
      </c>
      <c r="X1377" s="6">
        <v>169.71</v>
      </c>
      <c r="Y1377" s="6">
        <f t="shared" si="43"/>
        <v>0.1594906003638569</v>
      </c>
      <c r="Z1377" t="s">
        <v>53</v>
      </c>
    </row>
    <row r="1378" spans="1:26" ht="15" customHeight="1" x14ac:dyDescent="0.35">
      <c r="A1378">
        <v>48662</v>
      </c>
      <c r="B1378" t="s">
        <v>5399</v>
      </c>
      <c r="C1378" s="1">
        <v>41634</v>
      </c>
      <c r="D1378" s="1">
        <v>41638</v>
      </c>
      <c r="E1378" t="s">
        <v>98</v>
      </c>
      <c r="F1378" t="s">
        <v>5400</v>
      </c>
      <c r="G1378" t="s">
        <v>318</v>
      </c>
      <c r="H1378" s="2" t="s">
        <v>28</v>
      </c>
      <c r="I1378" s="7"/>
      <c r="J1378" t="s">
        <v>5401</v>
      </c>
      <c r="K1378" t="s">
        <v>5401</v>
      </c>
      <c r="L1378" t="s">
        <v>3232</v>
      </c>
      <c r="M1378" s="4" t="s">
        <v>572</v>
      </c>
      <c r="N1378" s="2" t="s">
        <v>79</v>
      </c>
      <c r="O1378" t="s">
        <v>812</v>
      </c>
      <c r="P1378" s="2" t="s">
        <v>35</v>
      </c>
      <c r="Q1378" s="2" t="s">
        <v>81</v>
      </c>
      <c r="R1378" t="s">
        <v>813</v>
      </c>
      <c r="S1378" s="8">
        <f t="shared" si="42"/>
        <v>1717.92</v>
      </c>
      <c r="T1378" s="5">
        <v>1908.72</v>
      </c>
      <c r="U1378" s="6">
        <v>6</v>
      </c>
      <c r="V1378" s="6">
        <v>0</v>
      </c>
      <c r="W1378" s="5">
        <v>190.79999999999998</v>
      </c>
      <c r="X1378" s="6">
        <v>169.7</v>
      </c>
      <c r="Y1378" s="6">
        <f t="shared" si="43"/>
        <v>9.9962278385514886E-2</v>
      </c>
      <c r="Z1378" t="s">
        <v>38</v>
      </c>
    </row>
    <row r="1379" spans="1:26" ht="15" customHeight="1" x14ac:dyDescent="0.35">
      <c r="A1379">
        <v>25090</v>
      </c>
      <c r="B1379" t="s">
        <v>5402</v>
      </c>
      <c r="C1379" s="1">
        <v>41821</v>
      </c>
      <c r="D1379" s="1">
        <v>41823</v>
      </c>
      <c r="E1379" t="s">
        <v>40</v>
      </c>
      <c r="F1379" t="s">
        <v>5403</v>
      </c>
      <c r="G1379" t="s">
        <v>5404</v>
      </c>
      <c r="H1379" s="2" t="s">
        <v>65</v>
      </c>
      <c r="I1379" s="7"/>
      <c r="J1379" t="s">
        <v>1699</v>
      </c>
      <c r="K1379" t="s">
        <v>1699</v>
      </c>
      <c r="L1379" t="s">
        <v>1699</v>
      </c>
      <c r="M1379" s="4" t="s">
        <v>332</v>
      </c>
      <c r="N1379" s="2" t="s">
        <v>48</v>
      </c>
      <c r="O1379" t="s">
        <v>5405</v>
      </c>
      <c r="P1379" s="2" t="s">
        <v>117</v>
      </c>
      <c r="Q1379" s="2" t="s">
        <v>168</v>
      </c>
      <c r="R1379" t="s">
        <v>5406</v>
      </c>
      <c r="S1379" s="8">
        <f t="shared" si="42"/>
        <v>633.90000000000009</v>
      </c>
      <c r="T1379" s="5">
        <v>688.95</v>
      </c>
      <c r="U1379" s="6">
        <v>5</v>
      </c>
      <c r="V1379" s="6">
        <v>0</v>
      </c>
      <c r="W1379" s="5">
        <v>55.05</v>
      </c>
      <c r="X1379" s="6">
        <v>169.69</v>
      </c>
      <c r="Y1379" s="6">
        <f t="shared" si="43"/>
        <v>7.9904202046592626E-2</v>
      </c>
      <c r="Z1379" t="s">
        <v>53</v>
      </c>
    </row>
    <row r="1380" spans="1:26" ht="15" customHeight="1" x14ac:dyDescent="0.35">
      <c r="A1380">
        <v>9960</v>
      </c>
      <c r="B1380" t="s">
        <v>5407</v>
      </c>
      <c r="C1380" s="1">
        <v>41117</v>
      </c>
      <c r="D1380" s="1">
        <v>41119</v>
      </c>
      <c r="E1380" t="s">
        <v>40</v>
      </c>
      <c r="F1380" t="s">
        <v>5408</v>
      </c>
      <c r="G1380" t="s">
        <v>507</v>
      </c>
      <c r="H1380" s="2" t="s">
        <v>28</v>
      </c>
      <c r="I1380" s="7"/>
      <c r="J1380" t="s">
        <v>234</v>
      </c>
      <c r="K1380" t="s">
        <v>235</v>
      </c>
      <c r="L1380" t="s">
        <v>236</v>
      </c>
      <c r="M1380" s="4" t="s">
        <v>228</v>
      </c>
      <c r="N1380" s="2" t="s">
        <v>143</v>
      </c>
      <c r="O1380" t="s">
        <v>237</v>
      </c>
      <c r="P1380" s="2" t="s">
        <v>50</v>
      </c>
      <c r="Q1380" s="2" t="s">
        <v>104</v>
      </c>
      <c r="R1380" t="s">
        <v>238</v>
      </c>
      <c r="S1380" s="8">
        <f t="shared" si="42"/>
        <v>935.30000000000018</v>
      </c>
      <c r="T1380" s="5">
        <v>1312.64</v>
      </c>
      <c r="U1380" s="6">
        <v>5</v>
      </c>
      <c r="V1380" s="6">
        <v>0.2</v>
      </c>
      <c r="W1380" s="5">
        <v>377.34</v>
      </c>
      <c r="X1380" s="6">
        <v>169.684</v>
      </c>
      <c r="Y1380" s="6">
        <f t="shared" si="43"/>
        <v>0.28746647976596779</v>
      </c>
      <c r="Z1380" t="s">
        <v>61</v>
      </c>
    </row>
    <row r="1381" spans="1:26" ht="15" customHeight="1" x14ac:dyDescent="0.35">
      <c r="A1381">
        <v>18535</v>
      </c>
      <c r="B1381" t="s">
        <v>5409</v>
      </c>
      <c r="C1381" s="1">
        <v>41675</v>
      </c>
      <c r="D1381" s="1">
        <v>41675</v>
      </c>
      <c r="E1381" t="s">
        <v>73</v>
      </c>
      <c r="F1381" t="s">
        <v>5410</v>
      </c>
      <c r="G1381" t="s">
        <v>5396</v>
      </c>
      <c r="H1381" s="2" t="s">
        <v>65</v>
      </c>
      <c r="I1381" s="7"/>
      <c r="J1381" t="s">
        <v>2670</v>
      </c>
      <c r="K1381" t="s">
        <v>2670</v>
      </c>
      <c r="L1381" t="s">
        <v>2671</v>
      </c>
      <c r="M1381" s="4" t="s">
        <v>219</v>
      </c>
      <c r="N1381" s="2" t="s">
        <v>69</v>
      </c>
      <c r="O1381" t="s">
        <v>4585</v>
      </c>
      <c r="P1381" s="2" t="s">
        <v>117</v>
      </c>
      <c r="Q1381" s="2" t="s">
        <v>154</v>
      </c>
      <c r="R1381" t="s">
        <v>4586</v>
      </c>
      <c r="S1381" s="8">
        <f t="shared" si="42"/>
        <v>1649.5199999999998</v>
      </c>
      <c r="T1381" s="5">
        <v>993.65999999999985</v>
      </c>
      <c r="U1381" s="6">
        <v>4</v>
      </c>
      <c r="V1381" s="6">
        <v>0.5</v>
      </c>
      <c r="W1381" s="5">
        <v>-655.8599999999999</v>
      </c>
      <c r="X1381" s="6">
        <v>169.62</v>
      </c>
      <c r="Y1381" s="6">
        <f t="shared" si="43"/>
        <v>-0.66004468329207178</v>
      </c>
      <c r="Z1381" t="s">
        <v>38</v>
      </c>
    </row>
    <row r="1382" spans="1:26" ht="15" customHeight="1" x14ac:dyDescent="0.35">
      <c r="A1382">
        <v>22836</v>
      </c>
      <c r="B1382" t="s">
        <v>5411</v>
      </c>
      <c r="C1382" s="1">
        <v>42276</v>
      </c>
      <c r="D1382" s="1">
        <v>42280</v>
      </c>
      <c r="E1382" t="s">
        <v>98</v>
      </c>
      <c r="F1382" t="s">
        <v>5412</v>
      </c>
      <c r="G1382" t="s">
        <v>940</v>
      </c>
      <c r="H1382" s="2" t="s">
        <v>65</v>
      </c>
      <c r="I1382" s="7"/>
      <c r="J1382" t="s">
        <v>5413</v>
      </c>
      <c r="K1382" t="s">
        <v>374</v>
      </c>
      <c r="L1382" t="s">
        <v>151</v>
      </c>
      <c r="M1382" s="4" t="s">
        <v>152</v>
      </c>
      <c r="N1382" s="2" t="s">
        <v>48</v>
      </c>
      <c r="O1382" t="s">
        <v>5414</v>
      </c>
      <c r="P1382" s="2" t="s">
        <v>35</v>
      </c>
      <c r="Q1382" s="2" t="s">
        <v>81</v>
      </c>
      <c r="R1382" t="s">
        <v>5415</v>
      </c>
      <c r="S1382" s="8">
        <f t="shared" si="42"/>
        <v>1280.58</v>
      </c>
      <c r="T1382" s="5">
        <v>2415.42</v>
      </c>
      <c r="U1382" s="6">
        <v>14</v>
      </c>
      <c r="V1382" s="6">
        <v>0</v>
      </c>
      <c r="W1382" s="5">
        <v>1134.8400000000001</v>
      </c>
      <c r="X1382" s="6">
        <v>169.57</v>
      </c>
      <c r="Y1382" s="6">
        <f t="shared" si="43"/>
        <v>0.46983133368109897</v>
      </c>
      <c r="Z1382" t="s">
        <v>61</v>
      </c>
    </row>
    <row r="1383" spans="1:26" ht="15" customHeight="1" x14ac:dyDescent="0.35">
      <c r="A1383">
        <v>9062</v>
      </c>
      <c r="B1383" t="s">
        <v>5416</v>
      </c>
      <c r="C1383" s="1">
        <v>41788</v>
      </c>
      <c r="D1383" s="1">
        <v>41792</v>
      </c>
      <c r="E1383" t="s">
        <v>98</v>
      </c>
      <c r="F1383" t="s">
        <v>5417</v>
      </c>
      <c r="G1383" t="s">
        <v>1312</v>
      </c>
      <c r="H1383" s="2" t="s">
        <v>28</v>
      </c>
      <c r="I1383" s="7"/>
      <c r="J1383" t="s">
        <v>4925</v>
      </c>
      <c r="K1383" t="s">
        <v>1992</v>
      </c>
      <c r="L1383" t="s">
        <v>227</v>
      </c>
      <c r="M1383" s="4" t="s">
        <v>228</v>
      </c>
      <c r="N1383" s="2" t="s">
        <v>143</v>
      </c>
      <c r="O1383" t="s">
        <v>184</v>
      </c>
      <c r="P1383" s="2" t="s">
        <v>35</v>
      </c>
      <c r="Q1383" s="2" t="s">
        <v>81</v>
      </c>
      <c r="R1383" t="s">
        <v>185</v>
      </c>
      <c r="S1383" s="8">
        <f t="shared" si="42"/>
        <v>979.84000000000015</v>
      </c>
      <c r="T1383" s="5">
        <v>1685.9014400000001</v>
      </c>
      <c r="U1383" s="6">
        <v>8</v>
      </c>
      <c r="V1383" s="6">
        <v>2E-3</v>
      </c>
      <c r="W1383" s="5">
        <v>706.06143999999995</v>
      </c>
      <c r="X1383" s="6">
        <v>169.505</v>
      </c>
      <c r="Y1383" s="6">
        <f t="shared" si="43"/>
        <v>0.41880350965237917</v>
      </c>
      <c r="Z1383" t="s">
        <v>61</v>
      </c>
    </row>
    <row r="1384" spans="1:26" ht="15" customHeight="1" x14ac:dyDescent="0.35">
      <c r="A1384">
        <v>31678</v>
      </c>
      <c r="B1384" t="s">
        <v>5325</v>
      </c>
      <c r="C1384" s="1">
        <v>41941</v>
      </c>
      <c r="D1384" s="1">
        <v>41942</v>
      </c>
      <c r="E1384" t="s">
        <v>25</v>
      </c>
      <c r="F1384" t="s">
        <v>5292</v>
      </c>
      <c r="G1384" t="s">
        <v>1881</v>
      </c>
      <c r="H1384" s="2" t="s">
        <v>43</v>
      </c>
      <c r="I1384" s="7">
        <v>94109</v>
      </c>
      <c r="J1384" t="s">
        <v>287</v>
      </c>
      <c r="K1384" t="s">
        <v>288</v>
      </c>
      <c r="L1384" t="s">
        <v>31</v>
      </c>
      <c r="M1384" s="4" t="s">
        <v>113</v>
      </c>
      <c r="N1384" s="2" t="s">
        <v>33</v>
      </c>
      <c r="O1384" t="s">
        <v>5418</v>
      </c>
      <c r="P1384" s="2" t="s">
        <v>117</v>
      </c>
      <c r="Q1384" s="2" t="s">
        <v>437</v>
      </c>
      <c r="R1384" t="s">
        <v>5419</v>
      </c>
      <c r="S1384" s="8">
        <f t="shared" si="42"/>
        <v>25.48</v>
      </c>
      <c r="T1384" s="5">
        <v>50.96</v>
      </c>
      <c r="U1384" s="6">
        <v>7</v>
      </c>
      <c r="V1384" s="6">
        <v>0</v>
      </c>
      <c r="W1384" s="5">
        <v>25.48</v>
      </c>
      <c r="X1384" s="6">
        <v>6.12</v>
      </c>
      <c r="Y1384" s="6">
        <f t="shared" si="43"/>
        <v>0.5</v>
      </c>
      <c r="Z1384" t="s">
        <v>38</v>
      </c>
    </row>
    <row r="1385" spans="1:26" ht="15" customHeight="1" x14ac:dyDescent="0.35">
      <c r="A1385">
        <v>1963</v>
      </c>
      <c r="B1385" t="s">
        <v>5420</v>
      </c>
      <c r="C1385" s="1">
        <v>41795</v>
      </c>
      <c r="D1385" s="1">
        <v>41800</v>
      </c>
      <c r="E1385" t="s">
        <v>98</v>
      </c>
      <c r="F1385" t="s">
        <v>5421</v>
      </c>
      <c r="G1385" t="s">
        <v>1524</v>
      </c>
      <c r="H1385" s="2" t="s">
        <v>28</v>
      </c>
      <c r="I1385" s="7"/>
      <c r="J1385" t="s">
        <v>3986</v>
      </c>
      <c r="K1385" t="s">
        <v>3986</v>
      </c>
      <c r="L1385" t="s">
        <v>509</v>
      </c>
      <c r="M1385" s="4" t="s">
        <v>228</v>
      </c>
      <c r="N1385" s="2" t="s">
        <v>143</v>
      </c>
      <c r="O1385" t="s">
        <v>1993</v>
      </c>
      <c r="P1385" s="2" t="s">
        <v>117</v>
      </c>
      <c r="Q1385" s="2" t="s">
        <v>154</v>
      </c>
      <c r="R1385" t="s">
        <v>1994</v>
      </c>
      <c r="S1385" s="8">
        <f t="shared" si="42"/>
        <v>2082.7800000000007</v>
      </c>
      <c r="T1385" s="5">
        <v>2509.3600000000006</v>
      </c>
      <c r="U1385" s="6">
        <v>7</v>
      </c>
      <c r="V1385" s="6">
        <v>0</v>
      </c>
      <c r="W1385" s="5">
        <v>426.58000000000004</v>
      </c>
      <c r="X1385" s="6">
        <v>169.40299999999999</v>
      </c>
      <c r="Y1385" s="6">
        <f t="shared" si="43"/>
        <v>0.16999553671055564</v>
      </c>
      <c r="Z1385" t="s">
        <v>61</v>
      </c>
    </row>
    <row r="1386" spans="1:26" ht="15" customHeight="1" x14ac:dyDescent="0.35">
      <c r="A1386">
        <v>3847</v>
      </c>
      <c r="B1386" t="s">
        <v>5422</v>
      </c>
      <c r="C1386" s="1">
        <v>41745</v>
      </c>
      <c r="D1386" s="1">
        <v>41748</v>
      </c>
      <c r="E1386" t="s">
        <v>25</v>
      </c>
      <c r="F1386" t="s">
        <v>5423</v>
      </c>
      <c r="G1386" t="s">
        <v>5404</v>
      </c>
      <c r="H1386" s="2" t="s">
        <v>65</v>
      </c>
      <c r="I1386" s="7"/>
      <c r="J1386" t="s">
        <v>677</v>
      </c>
      <c r="K1386" t="s">
        <v>677</v>
      </c>
      <c r="L1386" t="s">
        <v>227</v>
      </c>
      <c r="M1386" s="4" t="s">
        <v>228</v>
      </c>
      <c r="N1386" s="2" t="s">
        <v>143</v>
      </c>
      <c r="O1386" t="s">
        <v>4317</v>
      </c>
      <c r="P1386" s="2" t="s">
        <v>117</v>
      </c>
      <c r="Q1386" s="2" t="s">
        <v>154</v>
      </c>
      <c r="R1386" t="s">
        <v>4318</v>
      </c>
      <c r="S1386" s="8">
        <f t="shared" si="42"/>
        <v>1129.6600000000003</v>
      </c>
      <c r="T1386" s="5">
        <v>1448.1600000000003</v>
      </c>
      <c r="U1386" s="6">
        <v>7</v>
      </c>
      <c r="V1386" s="6">
        <v>0</v>
      </c>
      <c r="W1386" s="5">
        <v>318.5</v>
      </c>
      <c r="X1386" s="6">
        <v>169.21600000000001</v>
      </c>
      <c r="Y1386" s="6">
        <f t="shared" si="43"/>
        <v>0.21993426140757921</v>
      </c>
      <c r="Z1386" t="s">
        <v>38</v>
      </c>
    </row>
    <row r="1387" spans="1:26" ht="15" customHeight="1" x14ac:dyDescent="0.35">
      <c r="A1387">
        <v>12036</v>
      </c>
      <c r="B1387" t="s">
        <v>5424</v>
      </c>
      <c r="C1387" s="1">
        <v>42067</v>
      </c>
      <c r="D1387" s="1">
        <v>42071</v>
      </c>
      <c r="E1387" t="s">
        <v>98</v>
      </c>
      <c r="F1387" t="s">
        <v>5425</v>
      </c>
      <c r="G1387" t="s">
        <v>519</v>
      </c>
      <c r="H1387" s="2" t="s">
        <v>43</v>
      </c>
      <c r="I1387" s="7"/>
      <c r="J1387" t="s">
        <v>5426</v>
      </c>
      <c r="K1387" t="s">
        <v>5427</v>
      </c>
      <c r="L1387" t="s">
        <v>641</v>
      </c>
      <c r="M1387" s="4" t="s">
        <v>68</v>
      </c>
      <c r="N1387" s="2" t="s">
        <v>69</v>
      </c>
      <c r="O1387" t="s">
        <v>1692</v>
      </c>
      <c r="P1387" s="2" t="s">
        <v>35</v>
      </c>
      <c r="Q1387" s="2" t="s">
        <v>81</v>
      </c>
      <c r="R1387" t="s">
        <v>1693</v>
      </c>
      <c r="S1387" s="8">
        <f t="shared" si="42"/>
        <v>699.95999999999981</v>
      </c>
      <c r="T1387" s="5">
        <v>1060.4399999999998</v>
      </c>
      <c r="U1387" s="6">
        <v>4</v>
      </c>
      <c r="V1387" s="6">
        <v>0</v>
      </c>
      <c r="W1387" s="5">
        <v>360.48</v>
      </c>
      <c r="X1387" s="6">
        <v>169.2</v>
      </c>
      <c r="Y1387" s="6">
        <f t="shared" si="43"/>
        <v>0.33993436686658374</v>
      </c>
      <c r="Z1387" t="s">
        <v>38</v>
      </c>
    </row>
    <row r="1388" spans="1:26" ht="15" customHeight="1" x14ac:dyDescent="0.35">
      <c r="A1388">
        <v>18159</v>
      </c>
      <c r="B1388" t="s">
        <v>5428</v>
      </c>
      <c r="C1388" s="1">
        <v>41983</v>
      </c>
      <c r="D1388" s="1">
        <v>41984</v>
      </c>
      <c r="E1388" t="s">
        <v>25</v>
      </c>
      <c r="F1388" t="s">
        <v>5429</v>
      </c>
      <c r="G1388" t="s">
        <v>5430</v>
      </c>
      <c r="H1388" s="2" t="s">
        <v>43</v>
      </c>
      <c r="I1388" s="7"/>
      <c r="J1388" t="s">
        <v>479</v>
      </c>
      <c r="K1388" t="s">
        <v>480</v>
      </c>
      <c r="L1388" t="s">
        <v>481</v>
      </c>
      <c r="M1388" s="4" t="s">
        <v>177</v>
      </c>
      <c r="N1388" s="2" t="s">
        <v>69</v>
      </c>
      <c r="O1388" t="s">
        <v>3828</v>
      </c>
      <c r="P1388" s="2" t="s">
        <v>35</v>
      </c>
      <c r="Q1388" s="2" t="s">
        <v>81</v>
      </c>
      <c r="R1388" t="s">
        <v>3829</v>
      </c>
      <c r="S1388" s="8">
        <f t="shared" si="42"/>
        <v>937.17000000000007</v>
      </c>
      <c r="T1388" s="5">
        <v>1115.3700000000001</v>
      </c>
      <c r="U1388" s="6">
        <v>9</v>
      </c>
      <c r="V1388" s="6">
        <v>0</v>
      </c>
      <c r="W1388" s="5">
        <v>178.2</v>
      </c>
      <c r="X1388" s="6">
        <v>169.12</v>
      </c>
      <c r="Y1388" s="6">
        <f t="shared" si="43"/>
        <v>0.15976761074800289</v>
      </c>
      <c r="Z1388" t="s">
        <v>61</v>
      </c>
    </row>
    <row r="1389" spans="1:26" ht="15" customHeight="1" x14ac:dyDescent="0.35">
      <c r="A1389">
        <v>34080</v>
      </c>
      <c r="B1389" t="s">
        <v>5431</v>
      </c>
      <c r="C1389" s="1">
        <v>41949</v>
      </c>
      <c r="D1389" s="1">
        <v>41954</v>
      </c>
      <c r="E1389" t="s">
        <v>98</v>
      </c>
      <c r="F1389" t="s">
        <v>5432</v>
      </c>
      <c r="G1389" t="s">
        <v>1881</v>
      </c>
      <c r="H1389" s="2" t="s">
        <v>43</v>
      </c>
      <c r="I1389" s="7">
        <v>19134</v>
      </c>
      <c r="J1389" t="s">
        <v>447</v>
      </c>
      <c r="K1389" t="s">
        <v>448</v>
      </c>
      <c r="L1389" t="s">
        <v>31</v>
      </c>
      <c r="M1389" s="4" t="s">
        <v>257</v>
      </c>
      <c r="N1389" s="2" t="s">
        <v>33</v>
      </c>
      <c r="O1389" t="s">
        <v>5433</v>
      </c>
      <c r="P1389" s="2" t="s">
        <v>35</v>
      </c>
      <c r="Q1389" s="2" t="s">
        <v>36</v>
      </c>
      <c r="R1389" t="s">
        <v>5434</v>
      </c>
      <c r="S1389" s="8">
        <f t="shared" si="42"/>
        <v>39.979999999999997</v>
      </c>
      <c r="T1389" s="5">
        <v>23.987999999999996</v>
      </c>
      <c r="U1389" s="6">
        <v>2</v>
      </c>
      <c r="V1389" s="6">
        <v>0.4</v>
      </c>
      <c r="W1389" s="5">
        <v>-15.991999999999999</v>
      </c>
      <c r="X1389" s="6">
        <v>1.78</v>
      </c>
      <c r="Y1389" s="6">
        <f t="shared" si="43"/>
        <v>-0.66666666666666674</v>
      </c>
      <c r="Z1389" t="s">
        <v>61</v>
      </c>
    </row>
    <row r="1390" spans="1:26" ht="15" customHeight="1" x14ac:dyDescent="0.35">
      <c r="A1390">
        <v>27303</v>
      </c>
      <c r="B1390" t="s">
        <v>5435</v>
      </c>
      <c r="C1390" s="1">
        <v>42239</v>
      </c>
      <c r="D1390" s="1">
        <v>42242</v>
      </c>
      <c r="E1390" t="s">
        <v>25</v>
      </c>
      <c r="F1390" t="s">
        <v>5436</v>
      </c>
      <c r="G1390" t="s">
        <v>5437</v>
      </c>
      <c r="H1390" s="2" t="s">
        <v>28</v>
      </c>
      <c r="I1390" s="7"/>
      <c r="J1390" t="s">
        <v>5438</v>
      </c>
      <c r="K1390" t="s">
        <v>1122</v>
      </c>
      <c r="L1390" t="s">
        <v>151</v>
      </c>
      <c r="M1390" s="4" t="s">
        <v>152</v>
      </c>
      <c r="N1390" s="2" t="s">
        <v>48</v>
      </c>
      <c r="O1390" t="s">
        <v>3639</v>
      </c>
      <c r="P1390" s="2" t="s">
        <v>35</v>
      </c>
      <c r="Q1390" s="2" t="s">
        <v>283</v>
      </c>
      <c r="R1390" t="s">
        <v>3640</v>
      </c>
      <c r="S1390" s="8">
        <f t="shared" si="42"/>
        <v>351.42000000000007</v>
      </c>
      <c r="T1390" s="5">
        <v>616.44000000000005</v>
      </c>
      <c r="U1390" s="6">
        <v>2</v>
      </c>
      <c r="V1390" s="6">
        <v>0</v>
      </c>
      <c r="W1390" s="5">
        <v>265.02</v>
      </c>
      <c r="X1390" s="6">
        <v>169.09</v>
      </c>
      <c r="Y1390" s="6">
        <f t="shared" si="43"/>
        <v>0.42992018687950156</v>
      </c>
      <c r="Z1390" t="s">
        <v>38</v>
      </c>
    </row>
    <row r="1391" spans="1:26" ht="15" customHeight="1" x14ac:dyDescent="0.35">
      <c r="A1391">
        <v>16686</v>
      </c>
      <c r="B1391" t="s">
        <v>5439</v>
      </c>
      <c r="C1391" s="1">
        <v>42052</v>
      </c>
      <c r="D1391" s="1">
        <v>42054</v>
      </c>
      <c r="E1391" t="s">
        <v>25</v>
      </c>
      <c r="F1391" t="s">
        <v>5440</v>
      </c>
      <c r="G1391" t="s">
        <v>5441</v>
      </c>
      <c r="H1391" s="2" t="s">
        <v>43</v>
      </c>
      <c r="I1391" s="7"/>
      <c r="J1391" t="s">
        <v>4123</v>
      </c>
      <c r="K1391" t="s">
        <v>2987</v>
      </c>
      <c r="L1391" t="s">
        <v>67</v>
      </c>
      <c r="M1391" s="4" t="s">
        <v>68</v>
      </c>
      <c r="N1391" s="2" t="s">
        <v>69</v>
      </c>
      <c r="O1391" t="s">
        <v>2471</v>
      </c>
      <c r="P1391" s="2" t="s">
        <v>35</v>
      </c>
      <c r="Q1391" s="2" t="s">
        <v>283</v>
      </c>
      <c r="R1391" t="s">
        <v>2472</v>
      </c>
      <c r="S1391" s="8">
        <f t="shared" si="42"/>
        <v>761.04000000000019</v>
      </c>
      <c r="T1391" s="5">
        <v>1071.8400000000001</v>
      </c>
      <c r="U1391" s="6">
        <v>4</v>
      </c>
      <c r="V1391" s="6">
        <v>0</v>
      </c>
      <c r="W1391" s="5">
        <v>310.79999999999995</v>
      </c>
      <c r="X1391" s="6">
        <v>169.05</v>
      </c>
      <c r="Y1391" s="6">
        <f t="shared" si="43"/>
        <v>0.28996865203761746</v>
      </c>
      <c r="Z1391" t="s">
        <v>38</v>
      </c>
    </row>
    <row r="1392" spans="1:26" ht="15" customHeight="1" x14ac:dyDescent="0.35">
      <c r="A1392">
        <v>6690</v>
      </c>
      <c r="B1392" t="s">
        <v>5442</v>
      </c>
      <c r="C1392" s="1">
        <v>41625</v>
      </c>
      <c r="D1392" s="1">
        <v>41629</v>
      </c>
      <c r="E1392" t="s">
        <v>98</v>
      </c>
      <c r="F1392" t="s">
        <v>5443</v>
      </c>
      <c r="G1392" t="s">
        <v>2764</v>
      </c>
      <c r="H1392" s="2" t="s">
        <v>43</v>
      </c>
      <c r="I1392" s="7"/>
      <c r="J1392" t="s">
        <v>5444</v>
      </c>
      <c r="K1392" t="s">
        <v>5445</v>
      </c>
      <c r="L1392" t="s">
        <v>5445</v>
      </c>
      <c r="M1392" s="4" t="s">
        <v>228</v>
      </c>
      <c r="N1392" s="2" t="s">
        <v>143</v>
      </c>
      <c r="O1392" t="s">
        <v>389</v>
      </c>
      <c r="P1392" s="2" t="s">
        <v>50</v>
      </c>
      <c r="Q1392" s="2" t="s">
        <v>51</v>
      </c>
      <c r="R1392" t="s">
        <v>390</v>
      </c>
      <c r="S1392" s="8">
        <f t="shared" si="42"/>
        <v>1420.9199999999996</v>
      </c>
      <c r="T1392" s="5">
        <v>1136.6639999999998</v>
      </c>
      <c r="U1392" s="6">
        <v>6</v>
      </c>
      <c r="V1392" s="6">
        <v>0.4</v>
      </c>
      <c r="W1392" s="5">
        <v>-284.25599999999997</v>
      </c>
      <c r="X1392" s="6">
        <v>169.00799999999998</v>
      </c>
      <c r="Y1392" s="6">
        <f t="shared" si="43"/>
        <v>-0.25007917907138788</v>
      </c>
      <c r="Z1392" t="s">
        <v>38</v>
      </c>
    </row>
    <row r="1393" spans="1:26" ht="15" customHeight="1" x14ac:dyDescent="0.35">
      <c r="A1393">
        <v>18508</v>
      </c>
      <c r="B1393" t="s">
        <v>5446</v>
      </c>
      <c r="C1393" s="1">
        <v>41445</v>
      </c>
      <c r="D1393" s="1">
        <v>41449</v>
      </c>
      <c r="E1393" t="s">
        <v>98</v>
      </c>
      <c r="F1393" t="s">
        <v>5447</v>
      </c>
      <c r="G1393" t="s">
        <v>1760</v>
      </c>
      <c r="H1393" s="2" t="s">
        <v>28</v>
      </c>
      <c r="I1393" s="7"/>
      <c r="J1393" t="s">
        <v>1409</v>
      </c>
      <c r="K1393" t="s">
        <v>1259</v>
      </c>
      <c r="L1393" t="s">
        <v>161</v>
      </c>
      <c r="M1393" s="4" t="s">
        <v>68</v>
      </c>
      <c r="N1393" s="2" t="s">
        <v>69</v>
      </c>
      <c r="O1393" t="s">
        <v>528</v>
      </c>
      <c r="P1393" s="2" t="s">
        <v>35</v>
      </c>
      <c r="Q1393" s="2" t="s">
        <v>36</v>
      </c>
      <c r="R1393" t="s">
        <v>529</v>
      </c>
      <c r="S1393" s="8">
        <f t="shared" si="42"/>
        <v>725.16000000000008</v>
      </c>
      <c r="T1393" s="5">
        <v>1081.3020000000001</v>
      </c>
      <c r="U1393" s="6">
        <v>2</v>
      </c>
      <c r="V1393" s="6">
        <v>0.15</v>
      </c>
      <c r="W1393" s="5">
        <v>356.14200000000005</v>
      </c>
      <c r="X1393" s="6">
        <v>168.98</v>
      </c>
      <c r="Y1393" s="6">
        <f t="shared" si="43"/>
        <v>0.3293640444575151</v>
      </c>
      <c r="Z1393" t="s">
        <v>38</v>
      </c>
    </row>
    <row r="1394" spans="1:26" ht="15" customHeight="1" x14ac:dyDescent="0.35">
      <c r="A1394">
        <v>30714</v>
      </c>
      <c r="B1394" t="s">
        <v>5448</v>
      </c>
      <c r="C1394" s="1">
        <v>42290</v>
      </c>
      <c r="D1394" s="1">
        <v>42292</v>
      </c>
      <c r="E1394" t="s">
        <v>25</v>
      </c>
      <c r="F1394" t="s">
        <v>5449</v>
      </c>
      <c r="G1394" t="s">
        <v>5450</v>
      </c>
      <c r="H1394" s="2" t="s">
        <v>65</v>
      </c>
      <c r="I1394" s="7"/>
      <c r="J1394" t="s">
        <v>93</v>
      </c>
      <c r="K1394" t="s">
        <v>93</v>
      </c>
      <c r="L1394" t="s">
        <v>94</v>
      </c>
      <c r="M1394" s="4" t="s">
        <v>47</v>
      </c>
      <c r="N1394" s="2" t="s">
        <v>48</v>
      </c>
      <c r="O1394" t="s">
        <v>134</v>
      </c>
      <c r="P1394" s="2" t="s">
        <v>35</v>
      </c>
      <c r="Q1394" s="2" t="s">
        <v>36</v>
      </c>
      <c r="R1394" t="s">
        <v>135</v>
      </c>
      <c r="S1394" s="8">
        <f t="shared" si="42"/>
        <v>772.02</v>
      </c>
      <c r="T1394" s="5">
        <v>1308.48</v>
      </c>
      <c r="U1394" s="6">
        <v>2</v>
      </c>
      <c r="V1394" s="6">
        <v>0</v>
      </c>
      <c r="W1394" s="5">
        <v>536.46</v>
      </c>
      <c r="X1394" s="6">
        <v>168.88</v>
      </c>
      <c r="Y1394" s="6">
        <f t="shared" si="43"/>
        <v>0.4099871606749817</v>
      </c>
      <c r="Z1394" t="s">
        <v>61</v>
      </c>
    </row>
    <row r="1395" spans="1:26" ht="15" customHeight="1" x14ac:dyDescent="0.35">
      <c r="A1395">
        <v>2027</v>
      </c>
      <c r="B1395" t="s">
        <v>5451</v>
      </c>
      <c r="C1395" s="1">
        <v>41196</v>
      </c>
      <c r="D1395" s="1">
        <v>41198</v>
      </c>
      <c r="E1395" t="s">
        <v>25</v>
      </c>
      <c r="F1395" t="s">
        <v>5452</v>
      </c>
      <c r="G1395" t="s">
        <v>3973</v>
      </c>
      <c r="H1395" s="2" t="s">
        <v>43</v>
      </c>
      <c r="I1395" s="7"/>
      <c r="J1395" t="s">
        <v>5453</v>
      </c>
      <c r="K1395" t="s">
        <v>5454</v>
      </c>
      <c r="L1395" t="s">
        <v>141</v>
      </c>
      <c r="M1395" s="4" t="s">
        <v>142</v>
      </c>
      <c r="N1395" s="2" t="s">
        <v>143</v>
      </c>
      <c r="O1395" t="s">
        <v>1417</v>
      </c>
      <c r="P1395" s="2" t="s">
        <v>50</v>
      </c>
      <c r="Q1395" s="2" t="s">
        <v>107</v>
      </c>
      <c r="R1395" t="s">
        <v>1418</v>
      </c>
      <c r="S1395" s="8">
        <f t="shared" si="42"/>
        <v>1320.6</v>
      </c>
      <c r="T1395" s="5">
        <v>1375.6</v>
      </c>
      <c r="U1395" s="6">
        <v>5</v>
      </c>
      <c r="V1395" s="6">
        <v>0</v>
      </c>
      <c r="W1395" s="5">
        <v>55</v>
      </c>
      <c r="X1395" s="6">
        <v>168.81400000000002</v>
      </c>
      <c r="Y1395" s="6">
        <f t="shared" si="43"/>
        <v>3.9982553067752259E-2</v>
      </c>
      <c r="Z1395" t="s">
        <v>38</v>
      </c>
    </row>
    <row r="1396" spans="1:26" ht="15" customHeight="1" x14ac:dyDescent="0.35">
      <c r="A1396">
        <v>18072</v>
      </c>
      <c r="B1396" t="s">
        <v>5455</v>
      </c>
      <c r="C1396" s="1">
        <v>42351</v>
      </c>
      <c r="D1396" s="1">
        <v>42356</v>
      </c>
      <c r="E1396" t="s">
        <v>40</v>
      </c>
      <c r="F1396" t="s">
        <v>5456</v>
      </c>
      <c r="G1396" t="s">
        <v>3219</v>
      </c>
      <c r="H1396" s="2" t="s">
        <v>28</v>
      </c>
      <c r="I1396" s="7"/>
      <c r="J1396" t="s">
        <v>1850</v>
      </c>
      <c r="K1396" t="s">
        <v>1851</v>
      </c>
      <c r="L1396" t="s">
        <v>161</v>
      </c>
      <c r="M1396" s="4" t="s">
        <v>68</v>
      </c>
      <c r="N1396" s="2" t="s">
        <v>69</v>
      </c>
      <c r="O1396" t="s">
        <v>305</v>
      </c>
      <c r="P1396" s="2" t="s">
        <v>35</v>
      </c>
      <c r="Q1396" s="2" t="s">
        <v>36</v>
      </c>
      <c r="R1396" t="s">
        <v>306</v>
      </c>
      <c r="S1396" s="8">
        <f t="shared" si="42"/>
        <v>1374.3000000000002</v>
      </c>
      <c r="T1396" s="5">
        <v>1622.3355000000001</v>
      </c>
      <c r="U1396" s="6">
        <v>3</v>
      </c>
      <c r="V1396" s="6">
        <v>0.15</v>
      </c>
      <c r="W1396" s="5">
        <v>248.03549999999996</v>
      </c>
      <c r="X1396" s="6">
        <v>168.62</v>
      </c>
      <c r="Y1396" s="6">
        <f t="shared" si="43"/>
        <v>0.15288791991545517</v>
      </c>
      <c r="Z1396" t="s">
        <v>61</v>
      </c>
    </row>
    <row r="1397" spans="1:26" ht="15" customHeight="1" x14ac:dyDescent="0.35">
      <c r="A1397">
        <v>18503</v>
      </c>
      <c r="B1397" t="s">
        <v>5457</v>
      </c>
      <c r="C1397" s="1">
        <v>42084</v>
      </c>
      <c r="D1397" s="1">
        <v>42091</v>
      </c>
      <c r="E1397" t="s">
        <v>98</v>
      </c>
      <c r="F1397" t="s">
        <v>5458</v>
      </c>
      <c r="G1397" t="s">
        <v>5459</v>
      </c>
      <c r="H1397" s="2" t="s">
        <v>65</v>
      </c>
      <c r="I1397" s="7"/>
      <c r="J1397" t="s">
        <v>5460</v>
      </c>
      <c r="K1397" t="s">
        <v>545</v>
      </c>
      <c r="L1397" t="s">
        <v>67</v>
      </c>
      <c r="M1397" s="4" t="s">
        <v>68</v>
      </c>
      <c r="N1397" s="2" t="s">
        <v>69</v>
      </c>
      <c r="O1397" t="s">
        <v>368</v>
      </c>
      <c r="P1397" s="2" t="s">
        <v>50</v>
      </c>
      <c r="Q1397" s="2" t="s">
        <v>51</v>
      </c>
      <c r="R1397" t="s">
        <v>369</v>
      </c>
      <c r="S1397" s="8">
        <f t="shared" si="42"/>
        <v>1371.7499999999995</v>
      </c>
      <c r="T1397" s="5">
        <v>2092.4999999999995</v>
      </c>
      <c r="U1397" s="6">
        <v>5</v>
      </c>
      <c r="V1397" s="6">
        <v>0.1</v>
      </c>
      <c r="W1397" s="5">
        <v>720.74999999999989</v>
      </c>
      <c r="X1397" s="6">
        <v>168.59</v>
      </c>
      <c r="Y1397" s="6">
        <f t="shared" si="43"/>
        <v>0.34444444444444444</v>
      </c>
      <c r="Z1397" t="s">
        <v>61</v>
      </c>
    </row>
    <row r="1398" spans="1:26" ht="15" customHeight="1" x14ac:dyDescent="0.35">
      <c r="A1398">
        <v>22218</v>
      </c>
      <c r="B1398" t="s">
        <v>5461</v>
      </c>
      <c r="C1398" s="1">
        <v>41119</v>
      </c>
      <c r="D1398" s="1">
        <v>41123</v>
      </c>
      <c r="E1398" t="s">
        <v>98</v>
      </c>
      <c r="F1398" t="s">
        <v>5462</v>
      </c>
      <c r="G1398" t="s">
        <v>1368</v>
      </c>
      <c r="H1398" s="2" t="s">
        <v>65</v>
      </c>
      <c r="I1398" s="7"/>
      <c r="J1398" t="s">
        <v>3427</v>
      </c>
      <c r="K1398" t="s">
        <v>3428</v>
      </c>
      <c r="L1398" t="s">
        <v>331</v>
      </c>
      <c r="M1398" s="4" t="s">
        <v>332</v>
      </c>
      <c r="N1398" s="2" t="s">
        <v>48</v>
      </c>
      <c r="O1398" t="s">
        <v>2087</v>
      </c>
      <c r="P1398" s="2" t="s">
        <v>117</v>
      </c>
      <c r="Q1398" s="2" t="s">
        <v>154</v>
      </c>
      <c r="R1398" t="s">
        <v>2088</v>
      </c>
      <c r="S1398" s="8">
        <f t="shared" si="42"/>
        <v>968.93999999999983</v>
      </c>
      <c r="T1398" s="5">
        <v>1340.3420999999998</v>
      </c>
      <c r="U1398" s="6">
        <v>3</v>
      </c>
      <c r="V1398" s="6">
        <v>0.17</v>
      </c>
      <c r="W1398" s="5">
        <v>371.40210000000008</v>
      </c>
      <c r="X1398" s="6">
        <v>168.55</v>
      </c>
      <c r="Y1398" s="6">
        <f t="shared" si="43"/>
        <v>0.27709500432762657</v>
      </c>
      <c r="Z1398" t="s">
        <v>38</v>
      </c>
    </row>
    <row r="1399" spans="1:26" ht="15" customHeight="1" x14ac:dyDescent="0.35">
      <c r="A1399">
        <v>12872</v>
      </c>
      <c r="B1399" t="s">
        <v>5463</v>
      </c>
      <c r="C1399" s="1">
        <v>41858</v>
      </c>
      <c r="D1399" s="1">
        <v>41862</v>
      </c>
      <c r="E1399" t="s">
        <v>98</v>
      </c>
      <c r="F1399" t="s">
        <v>3555</v>
      </c>
      <c r="G1399" t="s">
        <v>3556</v>
      </c>
      <c r="H1399" s="2" t="s">
        <v>43</v>
      </c>
      <c r="I1399" s="7"/>
      <c r="J1399" t="s">
        <v>5464</v>
      </c>
      <c r="K1399" t="s">
        <v>160</v>
      </c>
      <c r="L1399" t="s">
        <v>161</v>
      </c>
      <c r="M1399" s="4" t="s">
        <v>68</v>
      </c>
      <c r="N1399" s="2" t="s">
        <v>69</v>
      </c>
      <c r="O1399" t="s">
        <v>1660</v>
      </c>
      <c r="P1399" s="2" t="s">
        <v>117</v>
      </c>
      <c r="Q1399" s="2" t="s">
        <v>168</v>
      </c>
      <c r="R1399" t="s">
        <v>1661</v>
      </c>
      <c r="S1399" s="8">
        <f t="shared" si="42"/>
        <v>1482.3000000000002</v>
      </c>
      <c r="T1399" s="5">
        <v>1607.2020000000002</v>
      </c>
      <c r="U1399" s="6">
        <v>9</v>
      </c>
      <c r="V1399" s="6">
        <v>0.1</v>
      </c>
      <c r="W1399" s="5">
        <v>124.90199999999999</v>
      </c>
      <c r="X1399" s="6">
        <v>168.49</v>
      </c>
      <c r="Y1399" s="6">
        <f t="shared" si="43"/>
        <v>7.7713940127003306E-2</v>
      </c>
      <c r="Z1399" t="s">
        <v>38</v>
      </c>
    </row>
    <row r="1400" spans="1:26" ht="15" customHeight="1" x14ac:dyDescent="0.35">
      <c r="A1400">
        <v>24162</v>
      </c>
      <c r="B1400" t="s">
        <v>5465</v>
      </c>
      <c r="C1400" s="1">
        <v>41503</v>
      </c>
      <c r="D1400" s="1">
        <v>41509</v>
      </c>
      <c r="E1400" t="s">
        <v>98</v>
      </c>
      <c r="F1400" t="s">
        <v>5466</v>
      </c>
      <c r="G1400" t="s">
        <v>2432</v>
      </c>
      <c r="H1400" s="2" t="s">
        <v>28</v>
      </c>
      <c r="I1400" s="7"/>
      <c r="J1400" t="s">
        <v>442</v>
      </c>
      <c r="K1400" t="s">
        <v>442</v>
      </c>
      <c r="L1400" t="s">
        <v>443</v>
      </c>
      <c r="M1400" s="4" t="s">
        <v>125</v>
      </c>
      <c r="N1400" s="2" t="s">
        <v>48</v>
      </c>
      <c r="O1400" t="s">
        <v>5467</v>
      </c>
      <c r="P1400" s="2" t="s">
        <v>50</v>
      </c>
      <c r="Q1400" s="2" t="s">
        <v>107</v>
      </c>
      <c r="R1400" t="s">
        <v>5468</v>
      </c>
      <c r="S1400" s="8">
        <f t="shared" si="42"/>
        <v>1186.8</v>
      </c>
      <c r="T1400" s="5">
        <v>1333.44</v>
      </c>
      <c r="U1400" s="6">
        <v>8</v>
      </c>
      <c r="V1400" s="6">
        <v>0</v>
      </c>
      <c r="W1400" s="5">
        <v>146.64000000000001</v>
      </c>
      <c r="X1400" s="6">
        <v>167.89</v>
      </c>
      <c r="Y1400" s="6">
        <f t="shared" si="43"/>
        <v>0.1099712023038157</v>
      </c>
      <c r="Z1400" t="s">
        <v>61</v>
      </c>
    </row>
    <row r="1401" spans="1:26" ht="15" customHeight="1" x14ac:dyDescent="0.35">
      <c r="A1401">
        <v>19176</v>
      </c>
      <c r="B1401" t="s">
        <v>5469</v>
      </c>
      <c r="C1401" s="1">
        <v>42314</v>
      </c>
      <c r="D1401" s="1">
        <v>42317</v>
      </c>
      <c r="E1401" t="s">
        <v>40</v>
      </c>
      <c r="F1401" t="s">
        <v>5262</v>
      </c>
      <c r="G1401" t="s">
        <v>3027</v>
      </c>
      <c r="H1401" s="2" t="s">
        <v>28</v>
      </c>
      <c r="I1401" s="7"/>
      <c r="J1401" t="s">
        <v>1740</v>
      </c>
      <c r="K1401" t="s">
        <v>1481</v>
      </c>
      <c r="L1401" t="s">
        <v>481</v>
      </c>
      <c r="M1401" s="4" t="s">
        <v>177</v>
      </c>
      <c r="N1401" s="2" t="s">
        <v>69</v>
      </c>
      <c r="O1401" t="s">
        <v>5470</v>
      </c>
      <c r="P1401" s="2" t="s">
        <v>117</v>
      </c>
      <c r="Q1401" s="2" t="s">
        <v>168</v>
      </c>
      <c r="R1401" t="s">
        <v>5471</v>
      </c>
      <c r="S1401" s="8">
        <f t="shared" si="42"/>
        <v>442.08</v>
      </c>
      <c r="T1401" s="5">
        <v>552.50099999999998</v>
      </c>
      <c r="U1401" s="6">
        <v>3</v>
      </c>
      <c r="V1401" s="6">
        <v>0.1</v>
      </c>
      <c r="W1401" s="5">
        <v>110.42099999999999</v>
      </c>
      <c r="X1401" s="6">
        <v>167.78</v>
      </c>
      <c r="Y1401" s="6">
        <f t="shared" si="43"/>
        <v>0.19985665184316409</v>
      </c>
      <c r="Z1401" t="s">
        <v>53</v>
      </c>
    </row>
    <row r="1402" spans="1:26" ht="15" customHeight="1" x14ac:dyDescent="0.35">
      <c r="A1402">
        <v>26893</v>
      </c>
      <c r="B1402" t="s">
        <v>5472</v>
      </c>
      <c r="C1402" s="1">
        <v>41283</v>
      </c>
      <c r="D1402" s="1">
        <v>41287</v>
      </c>
      <c r="E1402" t="s">
        <v>40</v>
      </c>
      <c r="F1402" t="s">
        <v>5473</v>
      </c>
      <c r="G1402" t="s">
        <v>4653</v>
      </c>
      <c r="H1402" s="2" t="s">
        <v>43</v>
      </c>
      <c r="I1402" s="7"/>
      <c r="J1402" t="s">
        <v>3616</v>
      </c>
      <c r="K1402" t="s">
        <v>3617</v>
      </c>
      <c r="L1402" t="s">
        <v>631</v>
      </c>
      <c r="M1402" s="4" t="s">
        <v>332</v>
      </c>
      <c r="N1402" s="2" t="s">
        <v>48</v>
      </c>
      <c r="O1402" t="s">
        <v>4041</v>
      </c>
      <c r="P1402" s="2" t="s">
        <v>117</v>
      </c>
      <c r="Q1402" s="2" t="s">
        <v>154</v>
      </c>
      <c r="R1402" t="s">
        <v>4042</v>
      </c>
      <c r="S1402" s="8">
        <f t="shared" si="42"/>
        <v>1042.1999999999998</v>
      </c>
      <c r="T1402" s="5">
        <v>1181.0324999999998</v>
      </c>
      <c r="U1402" s="6">
        <v>5</v>
      </c>
      <c r="V1402" s="6">
        <v>0.15000000000000002</v>
      </c>
      <c r="W1402" s="5">
        <v>138.83249999999992</v>
      </c>
      <c r="X1402" s="6">
        <v>167.74</v>
      </c>
      <c r="Y1402" s="6">
        <f t="shared" si="43"/>
        <v>0.1175518031891586</v>
      </c>
      <c r="Z1402" t="s">
        <v>61</v>
      </c>
    </row>
    <row r="1403" spans="1:26" ht="15" customHeight="1" x14ac:dyDescent="0.35">
      <c r="A1403">
        <v>29081</v>
      </c>
      <c r="B1403" t="s">
        <v>5474</v>
      </c>
      <c r="C1403" s="1">
        <v>41710</v>
      </c>
      <c r="D1403" s="1">
        <v>41710</v>
      </c>
      <c r="E1403" t="s">
        <v>73</v>
      </c>
      <c r="F1403" t="s">
        <v>5475</v>
      </c>
      <c r="G1403" t="s">
        <v>1461</v>
      </c>
      <c r="H1403" s="2" t="s">
        <v>28</v>
      </c>
      <c r="I1403" s="7"/>
      <c r="J1403" t="s">
        <v>5476</v>
      </c>
      <c r="K1403" t="s">
        <v>5477</v>
      </c>
      <c r="L1403" t="s">
        <v>266</v>
      </c>
      <c r="M1403" s="4" t="s">
        <v>125</v>
      </c>
      <c r="N1403" s="2" t="s">
        <v>48</v>
      </c>
      <c r="O1403" t="s">
        <v>1035</v>
      </c>
      <c r="P1403" s="2" t="s">
        <v>35</v>
      </c>
      <c r="Q1403" s="2" t="s">
        <v>283</v>
      </c>
      <c r="R1403" t="s">
        <v>1036</v>
      </c>
      <c r="S1403" s="8">
        <f t="shared" si="42"/>
        <v>685.80000000000007</v>
      </c>
      <c r="T1403" s="5">
        <v>788.22</v>
      </c>
      <c r="U1403" s="6">
        <v>3</v>
      </c>
      <c r="V1403" s="6">
        <v>0</v>
      </c>
      <c r="W1403" s="5">
        <v>102.42</v>
      </c>
      <c r="X1403" s="6">
        <v>167.66</v>
      </c>
      <c r="Y1403" s="6">
        <f t="shared" si="43"/>
        <v>0.12993834208723454</v>
      </c>
      <c r="Z1403" t="s">
        <v>38</v>
      </c>
    </row>
    <row r="1404" spans="1:26" ht="15" customHeight="1" x14ac:dyDescent="0.35">
      <c r="A1404">
        <v>13014</v>
      </c>
      <c r="B1404" t="s">
        <v>5478</v>
      </c>
      <c r="C1404" s="1">
        <v>41348</v>
      </c>
      <c r="D1404" s="1">
        <v>41352</v>
      </c>
      <c r="E1404" t="s">
        <v>98</v>
      </c>
      <c r="F1404" t="s">
        <v>5479</v>
      </c>
      <c r="G1404" t="s">
        <v>562</v>
      </c>
      <c r="H1404" s="2" t="s">
        <v>28</v>
      </c>
      <c r="I1404" s="7"/>
      <c r="J1404" t="s">
        <v>5480</v>
      </c>
      <c r="K1404" t="s">
        <v>708</v>
      </c>
      <c r="L1404" t="s">
        <v>709</v>
      </c>
      <c r="M1404" s="4" t="s">
        <v>68</v>
      </c>
      <c r="N1404" s="2" t="s">
        <v>69</v>
      </c>
      <c r="O1404" t="s">
        <v>2419</v>
      </c>
      <c r="P1404" s="2" t="s">
        <v>35</v>
      </c>
      <c r="Q1404" s="2" t="s">
        <v>81</v>
      </c>
      <c r="R1404" t="s">
        <v>2420</v>
      </c>
      <c r="S1404" s="8">
        <f t="shared" si="42"/>
        <v>3573</v>
      </c>
      <c r="T1404" s="5">
        <v>1900.5</v>
      </c>
      <c r="U1404" s="6">
        <v>10</v>
      </c>
      <c r="V1404" s="6">
        <v>0.5</v>
      </c>
      <c r="W1404" s="5">
        <v>-1672.5</v>
      </c>
      <c r="X1404" s="6">
        <v>167.55</v>
      </c>
      <c r="Y1404" s="6">
        <f t="shared" si="43"/>
        <v>-0.88003157063930548</v>
      </c>
      <c r="Z1404" t="s">
        <v>61</v>
      </c>
    </row>
    <row r="1405" spans="1:26" ht="15" customHeight="1" x14ac:dyDescent="0.35">
      <c r="A1405">
        <v>16421</v>
      </c>
      <c r="B1405" t="s">
        <v>5481</v>
      </c>
      <c r="C1405" s="1">
        <v>41410</v>
      </c>
      <c r="D1405" s="1">
        <v>41415</v>
      </c>
      <c r="E1405" t="s">
        <v>98</v>
      </c>
      <c r="F1405" t="s">
        <v>5482</v>
      </c>
      <c r="G1405" t="s">
        <v>5483</v>
      </c>
      <c r="H1405" s="2" t="s">
        <v>28</v>
      </c>
      <c r="I1405" s="7"/>
      <c r="J1405" t="s">
        <v>5484</v>
      </c>
      <c r="K1405" t="s">
        <v>953</v>
      </c>
      <c r="L1405" t="s">
        <v>481</v>
      </c>
      <c r="M1405" s="4" t="s">
        <v>177</v>
      </c>
      <c r="N1405" s="2" t="s">
        <v>69</v>
      </c>
      <c r="O1405" t="s">
        <v>1653</v>
      </c>
      <c r="P1405" s="2" t="s">
        <v>50</v>
      </c>
      <c r="Q1405" s="2" t="s">
        <v>107</v>
      </c>
      <c r="R1405" t="s">
        <v>1654</v>
      </c>
      <c r="S1405" s="8">
        <f t="shared" si="42"/>
        <v>2686.3199999999997</v>
      </c>
      <c r="T1405" s="5">
        <v>2713.41</v>
      </c>
      <c r="U1405" s="6">
        <v>7</v>
      </c>
      <c r="V1405" s="6">
        <v>0</v>
      </c>
      <c r="W1405" s="5">
        <v>27.09</v>
      </c>
      <c r="X1405" s="6">
        <v>167.35</v>
      </c>
      <c r="Y1405" s="6">
        <f t="shared" si="43"/>
        <v>9.983747387973068E-3</v>
      </c>
      <c r="Z1405" t="s">
        <v>61</v>
      </c>
    </row>
    <row r="1406" spans="1:26" ht="15" customHeight="1" x14ac:dyDescent="0.35">
      <c r="A1406">
        <v>18999</v>
      </c>
      <c r="B1406" t="s">
        <v>5485</v>
      </c>
      <c r="C1406" s="1">
        <v>41987</v>
      </c>
      <c r="D1406" s="1">
        <v>41989</v>
      </c>
      <c r="E1406" t="s">
        <v>40</v>
      </c>
      <c r="F1406" t="s">
        <v>5486</v>
      </c>
      <c r="G1406" t="s">
        <v>2320</v>
      </c>
      <c r="H1406" s="2" t="s">
        <v>65</v>
      </c>
      <c r="I1406" s="7"/>
      <c r="J1406" t="s">
        <v>4203</v>
      </c>
      <c r="K1406" t="s">
        <v>320</v>
      </c>
      <c r="L1406" t="s">
        <v>218</v>
      </c>
      <c r="M1406" s="4" t="s">
        <v>219</v>
      </c>
      <c r="N1406" s="2" t="s">
        <v>69</v>
      </c>
      <c r="O1406" t="s">
        <v>1590</v>
      </c>
      <c r="P1406" s="2" t="s">
        <v>50</v>
      </c>
      <c r="Q1406" s="2" t="s">
        <v>51</v>
      </c>
      <c r="R1406" t="s">
        <v>1591</v>
      </c>
      <c r="S1406" s="8">
        <f t="shared" si="42"/>
        <v>785.85000000000014</v>
      </c>
      <c r="T1406" s="5">
        <v>810.15000000000009</v>
      </c>
      <c r="U1406" s="6">
        <v>5</v>
      </c>
      <c r="V1406" s="6">
        <v>0</v>
      </c>
      <c r="W1406" s="5">
        <v>24.3</v>
      </c>
      <c r="X1406" s="6">
        <v>167.11</v>
      </c>
      <c r="Y1406" s="6">
        <f t="shared" si="43"/>
        <v>2.999444547306054E-2</v>
      </c>
      <c r="Z1406" t="s">
        <v>53</v>
      </c>
    </row>
    <row r="1407" spans="1:26" ht="15" customHeight="1" x14ac:dyDescent="0.35">
      <c r="A1407">
        <v>21317</v>
      </c>
      <c r="B1407" t="s">
        <v>5487</v>
      </c>
      <c r="C1407" s="1">
        <v>41721</v>
      </c>
      <c r="D1407" s="1">
        <v>41725</v>
      </c>
      <c r="E1407" t="s">
        <v>98</v>
      </c>
      <c r="F1407" t="s">
        <v>5488</v>
      </c>
      <c r="G1407" t="s">
        <v>2271</v>
      </c>
      <c r="H1407" s="2" t="s">
        <v>28</v>
      </c>
      <c r="I1407" s="7"/>
      <c r="J1407" t="s">
        <v>5489</v>
      </c>
      <c r="K1407" t="s">
        <v>1841</v>
      </c>
      <c r="L1407" t="s">
        <v>266</v>
      </c>
      <c r="M1407" s="4" t="s">
        <v>125</v>
      </c>
      <c r="N1407" s="2" t="s">
        <v>48</v>
      </c>
      <c r="O1407" t="s">
        <v>2220</v>
      </c>
      <c r="P1407" s="2" t="s">
        <v>35</v>
      </c>
      <c r="Q1407" s="2" t="s">
        <v>314</v>
      </c>
      <c r="R1407" t="s">
        <v>2221</v>
      </c>
      <c r="S1407" s="8">
        <f t="shared" si="42"/>
        <v>1441.8000000000002</v>
      </c>
      <c r="T1407" s="5">
        <v>2217.7800000000002</v>
      </c>
      <c r="U1407" s="6">
        <v>9</v>
      </c>
      <c r="V1407" s="6">
        <v>0</v>
      </c>
      <c r="W1407" s="5">
        <v>775.98</v>
      </c>
      <c r="X1407" s="6">
        <v>166.98</v>
      </c>
      <c r="Y1407" s="6">
        <f t="shared" si="43"/>
        <v>0.34989043097151201</v>
      </c>
      <c r="Z1407" t="s">
        <v>61</v>
      </c>
    </row>
    <row r="1408" spans="1:26" ht="15" customHeight="1" x14ac:dyDescent="0.35">
      <c r="A1408">
        <v>22731</v>
      </c>
      <c r="B1408" t="s">
        <v>83</v>
      </c>
      <c r="C1408" s="1">
        <v>41818</v>
      </c>
      <c r="D1408" s="1">
        <v>41821</v>
      </c>
      <c r="E1408" t="s">
        <v>40</v>
      </c>
      <c r="F1408" t="s">
        <v>84</v>
      </c>
      <c r="G1408" t="s">
        <v>85</v>
      </c>
      <c r="H1408" s="2" t="s">
        <v>43</v>
      </c>
      <c r="I1408" s="7"/>
      <c r="J1408" t="s">
        <v>86</v>
      </c>
      <c r="K1408" t="s">
        <v>45</v>
      </c>
      <c r="L1408" t="s">
        <v>46</v>
      </c>
      <c r="M1408" s="4" t="s">
        <v>47</v>
      </c>
      <c r="N1408" s="2" t="s">
        <v>48</v>
      </c>
      <c r="O1408" t="s">
        <v>5490</v>
      </c>
      <c r="P1408" s="2" t="s">
        <v>35</v>
      </c>
      <c r="Q1408" s="2" t="s">
        <v>81</v>
      </c>
      <c r="R1408" t="s">
        <v>5491</v>
      </c>
      <c r="S1408" s="8">
        <f t="shared" si="42"/>
        <v>473.88</v>
      </c>
      <c r="T1408" s="5">
        <v>687.85199999999998</v>
      </c>
      <c r="U1408" s="6">
        <v>4</v>
      </c>
      <c r="V1408" s="6">
        <v>0.1</v>
      </c>
      <c r="W1408" s="5">
        <v>213.97199999999998</v>
      </c>
      <c r="X1408" s="6">
        <v>166.98</v>
      </c>
      <c r="Y1408" s="6">
        <f t="shared" si="43"/>
        <v>0.31107273076184994</v>
      </c>
      <c r="Z1408" t="s">
        <v>53</v>
      </c>
    </row>
    <row r="1409" spans="1:26" ht="15" customHeight="1" x14ac:dyDescent="0.35">
      <c r="A1409">
        <v>38364</v>
      </c>
      <c r="B1409" t="s">
        <v>5322</v>
      </c>
      <c r="C1409" s="1">
        <v>41781</v>
      </c>
      <c r="D1409" s="1">
        <v>41786</v>
      </c>
      <c r="E1409" t="s">
        <v>98</v>
      </c>
      <c r="F1409" t="s">
        <v>5257</v>
      </c>
      <c r="G1409" t="s">
        <v>1881</v>
      </c>
      <c r="H1409" s="2" t="s">
        <v>43</v>
      </c>
      <c r="I1409" s="7">
        <v>75081</v>
      </c>
      <c r="J1409" t="s">
        <v>2975</v>
      </c>
      <c r="K1409" t="s">
        <v>166</v>
      </c>
      <c r="L1409" t="s">
        <v>31</v>
      </c>
      <c r="M1409" s="4" t="s">
        <v>32</v>
      </c>
      <c r="N1409" s="2" t="s">
        <v>33</v>
      </c>
      <c r="O1409" t="s">
        <v>5492</v>
      </c>
      <c r="P1409" s="2" t="s">
        <v>117</v>
      </c>
      <c r="Q1409" s="2" t="s">
        <v>393</v>
      </c>
      <c r="R1409" t="s">
        <v>5493</v>
      </c>
      <c r="S1409" s="8">
        <f t="shared" si="42"/>
        <v>5.2046000000000001</v>
      </c>
      <c r="T1409" s="5">
        <v>1.9639999999999995</v>
      </c>
      <c r="U1409" s="6">
        <v>2</v>
      </c>
      <c r="V1409" s="6">
        <v>0.8</v>
      </c>
      <c r="W1409" s="5">
        <v>-3.2406000000000006</v>
      </c>
      <c r="X1409" s="6">
        <v>1.1200000000000001</v>
      </c>
      <c r="Y1409" s="6">
        <f t="shared" si="43"/>
        <v>-1.6500000000000008</v>
      </c>
      <c r="Z1409" t="s">
        <v>61</v>
      </c>
    </row>
    <row r="1410" spans="1:26" ht="15" customHeight="1" x14ac:dyDescent="0.35">
      <c r="A1410">
        <v>20823</v>
      </c>
      <c r="B1410" t="s">
        <v>5494</v>
      </c>
      <c r="C1410" s="1">
        <v>42329</v>
      </c>
      <c r="D1410" s="1">
        <v>42331</v>
      </c>
      <c r="E1410" t="s">
        <v>40</v>
      </c>
      <c r="F1410" t="s">
        <v>5495</v>
      </c>
      <c r="G1410" t="s">
        <v>638</v>
      </c>
      <c r="H1410" s="2" t="s">
        <v>28</v>
      </c>
      <c r="I1410" s="7"/>
      <c r="J1410" t="s">
        <v>5496</v>
      </c>
      <c r="K1410" t="s">
        <v>5340</v>
      </c>
      <c r="L1410" t="s">
        <v>151</v>
      </c>
      <c r="M1410" s="4" t="s">
        <v>152</v>
      </c>
      <c r="N1410" s="2" t="s">
        <v>48</v>
      </c>
      <c r="O1410" t="s">
        <v>4317</v>
      </c>
      <c r="P1410" s="2" t="s">
        <v>117</v>
      </c>
      <c r="Q1410" s="2" t="s">
        <v>154</v>
      </c>
      <c r="R1410" t="s">
        <v>4318</v>
      </c>
      <c r="S1410" s="8">
        <f t="shared" si="42"/>
        <v>806.87999999999988</v>
      </c>
      <c r="T1410" s="5">
        <v>1241.28</v>
      </c>
      <c r="U1410" s="6">
        <v>4</v>
      </c>
      <c r="V1410" s="6">
        <v>0</v>
      </c>
      <c r="W1410" s="5">
        <v>434.40000000000003</v>
      </c>
      <c r="X1410" s="6">
        <v>166.93</v>
      </c>
      <c r="Y1410" s="6">
        <f t="shared" si="43"/>
        <v>0.34996133023975257</v>
      </c>
      <c r="Z1410" t="s">
        <v>61</v>
      </c>
    </row>
    <row r="1411" spans="1:26" ht="15" customHeight="1" x14ac:dyDescent="0.35">
      <c r="A1411">
        <v>50621</v>
      </c>
      <c r="B1411" t="s">
        <v>5497</v>
      </c>
      <c r="C1411" s="1">
        <v>42260</v>
      </c>
      <c r="D1411" s="1">
        <v>42263</v>
      </c>
      <c r="E1411" t="s">
        <v>25</v>
      </c>
      <c r="F1411" t="s">
        <v>5498</v>
      </c>
      <c r="G1411" t="s">
        <v>1019</v>
      </c>
      <c r="H1411" s="2" t="s">
        <v>28</v>
      </c>
      <c r="I1411" s="7"/>
      <c r="J1411" t="s">
        <v>4428</v>
      </c>
      <c r="K1411" t="s">
        <v>4429</v>
      </c>
      <c r="L1411" t="s">
        <v>400</v>
      </c>
      <c r="M1411" s="4" t="s">
        <v>125</v>
      </c>
      <c r="N1411" s="2" t="s">
        <v>48</v>
      </c>
      <c r="O1411" t="s">
        <v>5499</v>
      </c>
      <c r="P1411" s="2" t="s">
        <v>35</v>
      </c>
      <c r="Q1411" s="2" t="s">
        <v>81</v>
      </c>
      <c r="R1411" t="s">
        <v>5500</v>
      </c>
      <c r="S1411" s="8">
        <f t="shared" ref="S1411:S1474" si="44">T1411-W1411</f>
        <v>902.4</v>
      </c>
      <c r="T1411" s="5">
        <v>960</v>
      </c>
      <c r="U1411" s="6">
        <v>8</v>
      </c>
      <c r="V1411" s="6">
        <v>0</v>
      </c>
      <c r="W1411" s="5">
        <v>57.599999999999994</v>
      </c>
      <c r="X1411" s="6">
        <v>166.89</v>
      </c>
      <c r="Y1411" s="6">
        <f t="shared" ref="Y1411:Y1474" si="45">W1411/T1411</f>
        <v>5.9999999999999991E-2</v>
      </c>
      <c r="Z1411" t="s">
        <v>38</v>
      </c>
    </row>
    <row r="1412" spans="1:26" ht="15" customHeight="1" x14ac:dyDescent="0.35">
      <c r="A1412">
        <v>12506</v>
      </c>
      <c r="B1412" t="s">
        <v>5501</v>
      </c>
      <c r="C1412" s="1">
        <v>42357</v>
      </c>
      <c r="D1412" s="1">
        <v>42363</v>
      </c>
      <c r="E1412" t="s">
        <v>98</v>
      </c>
      <c r="F1412" t="s">
        <v>5502</v>
      </c>
      <c r="G1412" t="s">
        <v>843</v>
      </c>
      <c r="H1412" s="2" t="s">
        <v>65</v>
      </c>
      <c r="I1412" s="7"/>
      <c r="J1412" t="s">
        <v>479</v>
      </c>
      <c r="K1412" t="s">
        <v>480</v>
      </c>
      <c r="L1412" t="s">
        <v>481</v>
      </c>
      <c r="M1412" s="4" t="s">
        <v>177</v>
      </c>
      <c r="N1412" s="2" t="s">
        <v>69</v>
      </c>
      <c r="O1412" t="s">
        <v>229</v>
      </c>
      <c r="P1412" s="2" t="s">
        <v>35</v>
      </c>
      <c r="Q1412" s="2" t="s">
        <v>36</v>
      </c>
      <c r="R1412" t="s">
        <v>230</v>
      </c>
      <c r="S1412" s="8">
        <f t="shared" si="44"/>
        <v>3187.9199999999992</v>
      </c>
      <c r="T1412" s="5">
        <v>4627.3679999999995</v>
      </c>
      <c r="U1412" s="6">
        <v>8</v>
      </c>
      <c r="V1412" s="6">
        <v>0.1</v>
      </c>
      <c r="W1412" s="5">
        <v>1439.4480000000003</v>
      </c>
      <c r="X1412" s="6">
        <v>166.71</v>
      </c>
      <c r="Y1412" s="6">
        <f t="shared" si="45"/>
        <v>0.31107273076185005</v>
      </c>
      <c r="Z1412" t="s">
        <v>61</v>
      </c>
    </row>
    <row r="1413" spans="1:26" ht="15" customHeight="1" x14ac:dyDescent="0.35">
      <c r="A1413">
        <v>33911</v>
      </c>
      <c r="B1413" t="s">
        <v>5503</v>
      </c>
      <c r="C1413" s="1">
        <v>41024</v>
      </c>
      <c r="D1413" s="1">
        <v>41031</v>
      </c>
      <c r="E1413" t="s">
        <v>98</v>
      </c>
      <c r="F1413" t="s">
        <v>5504</v>
      </c>
      <c r="G1413" t="s">
        <v>5505</v>
      </c>
      <c r="H1413" s="2" t="s">
        <v>43</v>
      </c>
      <c r="I1413" s="7">
        <v>90049</v>
      </c>
      <c r="J1413" t="s">
        <v>308</v>
      </c>
      <c r="K1413" t="s">
        <v>288</v>
      </c>
      <c r="L1413" t="s">
        <v>31</v>
      </c>
      <c r="M1413" s="4" t="s">
        <v>113</v>
      </c>
      <c r="N1413" s="2" t="s">
        <v>33</v>
      </c>
      <c r="O1413" t="s">
        <v>5506</v>
      </c>
      <c r="P1413" s="2" t="s">
        <v>50</v>
      </c>
      <c r="Q1413" s="2" t="s">
        <v>51</v>
      </c>
      <c r="R1413" t="s">
        <v>5507</v>
      </c>
      <c r="S1413" s="8">
        <f t="shared" si="44"/>
        <v>207.25200000000004</v>
      </c>
      <c r="T1413" s="5">
        <v>230.28000000000003</v>
      </c>
      <c r="U1413" s="6">
        <v>3</v>
      </c>
      <c r="V1413" s="6">
        <v>0.2</v>
      </c>
      <c r="W1413" s="5">
        <v>23.027999999999992</v>
      </c>
      <c r="X1413" s="6">
        <v>34.42</v>
      </c>
      <c r="Y1413" s="6">
        <f t="shared" si="45"/>
        <v>9.999999999999995E-2</v>
      </c>
      <c r="Z1413" t="s">
        <v>170</v>
      </c>
    </row>
    <row r="1414" spans="1:26" ht="15" customHeight="1" x14ac:dyDescent="0.35">
      <c r="A1414">
        <v>23408</v>
      </c>
      <c r="B1414" t="s">
        <v>5508</v>
      </c>
      <c r="C1414" s="1">
        <v>41811</v>
      </c>
      <c r="D1414" s="1">
        <v>41818</v>
      </c>
      <c r="E1414" t="s">
        <v>98</v>
      </c>
      <c r="F1414" t="s">
        <v>5509</v>
      </c>
      <c r="G1414" t="s">
        <v>4178</v>
      </c>
      <c r="H1414" s="2" t="s">
        <v>28</v>
      </c>
      <c r="I1414" s="7"/>
      <c r="J1414" t="s">
        <v>978</v>
      </c>
      <c r="K1414" t="s">
        <v>978</v>
      </c>
      <c r="L1414" t="s">
        <v>331</v>
      </c>
      <c r="M1414" s="4" t="s">
        <v>332</v>
      </c>
      <c r="N1414" s="2" t="s">
        <v>48</v>
      </c>
      <c r="O1414" t="s">
        <v>3635</v>
      </c>
      <c r="P1414" s="2" t="s">
        <v>50</v>
      </c>
      <c r="Q1414" s="2" t="s">
        <v>104</v>
      </c>
      <c r="R1414" t="s">
        <v>3636</v>
      </c>
      <c r="S1414" s="8">
        <f t="shared" si="44"/>
        <v>2099.5200000000004</v>
      </c>
      <c r="T1414" s="5">
        <v>1524.2058000000002</v>
      </c>
      <c r="U1414" s="6">
        <v>6</v>
      </c>
      <c r="V1414" s="6">
        <v>0.47000000000000003</v>
      </c>
      <c r="W1414" s="5">
        <v>-575.31420000000003</v>
      </c>
      <c r="X1414" s="6">
        <v>166.65</v>
      </c>
      <c r="Y1414" s="6">
        <f t="shared" si="45"/>
        <v>-0.37745178505422294</v>
      </c>
      <c r="Z1414" t="s">
        <v>170</v>
      </c>
    </row>
    <row r="1415" spans="1:26" ht="15" customHeight="1" x14ac:dyDescent="0.35">
      <c r="A1415">
        <v>17027</v>
      </c>
      <c r="B1415" t="s">
        <v>5510</v>
      </c>
      <c r="C1415" s="1">
        <v>42060</v>
      </c>
      <c r="D1415" s="1">
        <v>42063</v>
      </c>
      <c r="E1415" t="s">
        <v>40</v>
      </c>
      <c r="F1415" t="s">
        <v>5511</v>
      </c>
      <c r="G1415" t="s">
        <v>2236</v>
      </c>
      <c r="H1415" s="2" t="s">
        <v>43</v>
      </c>
      <c r="I1415" s="7"/>
      <c r="J1415" t="s">
        <v>1832</v>
      </c>
      <c r="K1415" t="s">
        <v>688</v>
      </c>
      <c r="L1415" t="s">
        <v>161</v>
      </c>
      <c r="M1415" s="4" t="s">
        <v>68</v>
      </c>
      <c r="N1415" s="2" t="s">
        <v>69</v>
      </c>
      <c r="O1415" t="s">
        <v>5512</v>
      </c>
      <c r="P1415" s="2" t="s">
        <v>35</v>
      </c>
      <c r="Q1415" s="2" t="s">
        <v>283</v>
      </c>
      <c r="R1415" t="s">
        <v>5513</v>
      </c>
      <c r="S1415" s="8">
        <f t="shared" si="44"/>
        <v>896.94</v>
      </c>
      <c r="T1415" s="5">
        <v>918.45900000000006</v>
      </c>
      <c r="U1415" s="6">
        <v>9</v>
      </c>
      <c r="V1415" s="6">
        <v>0.15</v>
      </c>
      <c r="W1415" s="5">
        <v>21.518999999999977</v>
      </c>
      <c r="X1415" s="6">
        <v>166.56</v>
      </c>
      <c r="Y1415" s="6">
        <f t="shared" si="45"/>
        <v>2.3429461739718351E-2</v>
      </c>
      <c r="Z1415" t="s">
        <v>38</v>
      </c>
    </row>
    <row r="1416" spans="1:26" ht="15" customHeight="1" x14ac:dyDescent="0.35">
      <c r="A1416">
        <v>16689</v>
      </c>
      <c r="B1416" t="s">
        <v>5514</v>
      </c>
      <c r="C1416" s="1">
        <v>41769</v>
      </c>
      <c r="D1416" s="1">
        <v>41772</v>
      </c>
      <c r="E1416" t="s">
        <v>25</v>
      </c>
      <c r="F1416" t="s">
        <v>5515</v>
      </c>
      <c r="G1416" t="s">
        <v>2166</v>
      </c>
      <c r="H1416" s="2" t="s">
        <v>28</v>
      </c>
      <c r="I1416" s="7"/>
      <c r="J1416" t="s">
        <v>5516</v>
      </c>
      <c r="K1416" t="s">
        <v>671</v>
      </c>
      <c r="L1416" t="s">
        <v>161</v>
      </c>
      <c r="M1416" s="4" t="s">
        <v>68</v>
      </c>
      <c r="N1416" s="2" t="s">
        <v>69</v>
      </c>
      <c r="O1416" t="s">
        <v>3447</v>
      </c>
      <c r="P1416" s="2" t="s">
        <v>35</v>
      </c>
      <c r="Q1416" s="2" t="s">
        <v>283</v>
      </c>
      <c r="R1416" t="s">
        <v>3448</v>
      </c>
      <c r="S1416" s="8">
        <f t="shared" si="44"/>
        <v>789.93</v>
      </c>
      <c r="T1416" s="5">
        <v>799.27199999999993</v>
      </c>
      <c r="U1416" s="6">
        <v>3</v>
      </c>
      <c r="V1416" s="6">
        <v>0.15</v>
      </c>
      <c r="W1416" s="5">
        <v>9.342000000000013</v>
      </c>
      <c r="X1416" s="6">
        <v>166.45</v>
      </c>
      <c r="Y1416" s="6">
        <f t="shared" si="45"/>
        <v>1.1688136203945607E-2</v>
      </c>
      <c r="Z1416" t="s">
        <v>38</v>
      </c>
    </row>
    <row r="1417" spans="1:26" ht="15" customHeight="1" x14ac:dyDescent="0.35">
      <c r="A1417">
        <v>44521</v>
      </c>
      <c r="B1417" t="s">
        <v>5517</v>
      </c>
      <c r="C1417" s="1">
        <v>42187</v>
      </c>
      <c r="D1417" s="1">
        <v>42194</v>
      </c>
      <c r="E1417" t="s">
        <v>98</v>
      </c>
      <c r="F1417" t="s">
        <v>5518</v>
      </c>
      <c r="G1417" t="s">
        <v>5519</v>
      </c>
      <c r="H1417" s="2" t="s">
        <v>65</v>
      </c>
      <c r="I1417" s="7"/>
      <c r="J1417" t="s">
        <v>1284</v>
      </c>
      <c r="K1417" t="s">
        <v>1285</v>
      </c>
      <c r="L1417" t="s">
        <v>1286</v>
      </c>
      <c r="M1417" s="4" t="s">
        <v>572</v>
      </c>
      <c r="N1417" s="2" t="s">
        <v>79</v>
      </c>
      <c r="O1417" t="s">
        <v>305</v>
      </c>
      <c r="P1417" s="2" t="s">
        <v>35</v>
      </c>
      <c r="Q1417" s="2" t="s">
        <v>36</v>
      </c>
      <c r="R1417" t="s">
        <v>306</v>
      </c>
      <c r="S1417" s="8">
        <f t="shared" si="44"/>
        <v>1836</v>
      </c>
      <c r="T1417" s="5">
        <v>2550</v>
      </c>
      <c r="U1417" s="6">
        <v>4</v>
      </c>
      <c r="V1417" s="6">
        <v>0</v>
      </c>
      <c r="W1417" s="5">
        <v>714</v>
      </c>
      <c r="X1417" s="6">
        <v>166.44</v>
      </c>
      <c r="Y1417" s="6">
        <f t="shared" si="45"/>
        <v>0.28000000000000003</v>
      </c>
      <c r="Z1417" t="s">
        <v>61</v>
      </c>
    </row>
    <row r="1418" spans="1:26" ht="15" customHeight="1" x14ac:dyDescent="0.35">
      <c r="A1418">
        <v>14888</v>
      </c>
      <c r="B1418" t="s">
        <v>5520</v>
      </c>
      <c r="C1418" s="1">
        <v>42056</v>
      </c>
      <c r="D1418" s="1">
        <v>42060</v>
      </c>
      <c r="E1418" t="s">
        <v>98</v>
      </c>
      <c r="F1418" t="s">
        <v>3464</v>
      </c>
      <c r="G1418" t="s">
        <v>3465</v>
      </c>
      <c r="H1418" s="2" t="s">
        <v>43</v>
      </c>
      <c r="I1418" s="7"/>
      <c r="J1418" t="s">
        <v>3787</v>
      </c>
      <c r="K1418" t="s">
        <v>907</v>
      </c>
      <c r="L1418" t="s">
        <v>161</v>
      </c>
      <c r="M1418" s="4" t="s">
        <v>68</v>
      </c>
      <c r="N1418" s="2" t="s">
        <v>69</v>
      </c>
      <c r="O1418" t="s">
        <v>5521</v>
      </c>
      <c r="P1418" s="2" t="s">
        <v>35</v>
      </c>
      <c r="Q1418" s="2" t="s">
        <v>81</v>
      </c>
      <c r="R1418" t="s">
        <v>5522</v>
      </c>
      <c r="S1418" s="8">
        <f t="shared" si="44"/>
        <v>1315.2</v>
      </c>
      <c r="T1418" s="5">
        <v>1299.684</v>
      </c>
      <c r="U1418" s="6">
        <v>8</v>
      </c>
      <c r="V1418" s="6">
        <v>0.15</v>
      </c>
      <c r="W1418" s="5">
        <v>-15.515999999999991</v>
      </c>
      <c r="X1418" s="6">
        <v>166.39</v>
      </c>
      <c r="Y1418" s="6">
        <f t="shared" si="45"/>
        <v>-1.1938286537342916E-2</v>
      </c>
      <c r="Z1418" t="s">
        <v>38</v>
      </c>
    </row>
    <row r="1419" spans="1:26" ht="15" customHeight="1" x14ac:dyDescent="0.35">
      <c r="A1419">
        <v>35481</v>
      </c>
      <c r="B1419" t="s">
        <v>5523</v>
      </c>
      <c r="C1419" s="1">
        <v>41979</v>
      </c>
      <c r="D1419" s="1">
        <v>41981</v>
      </c>
      <c r="E1419" t="s">
        <v>25</v>
      </c>
      <c r="F1419" t="s">
        <v>5524</v>
      </c>
      <c r="G1419" t="s">
        <v>5505</v>
      </c>
      <c r="H1419" s="2" t="s">
        <v>43</v>
      </c>
      <c r="I1419" s="7">
        <v>2038</v>
      </c>
      <c r="J1419" t="s">
        <v>5525</v>
      </c>
      <c r="K1419" t="s">
        <v>5079</v>
      </c>
      <c r="L1419" t="s">
        <v>31</v>
      </c>
      <c r="M1419" s="4" t="s">
        <v>257</v>
      </c>
      <c r="N1419" s="2" t="s">
        <v>33</v>
      </c>
      <c r="O1419" t="s">
        <v>5526</v>
      </c>
      <c r="P1419" s="2" t="s">
        <v>50</v>
      </c>
      <c r="Q1419" s="2" t="s">
        <v>107</v>
      </c>
      <c r="R1419" t="s">
        <v>5527</v>
      </c>
      <c r="S1419" s="8">
        <f t="shared" si="44"/>
        <v>61.454999999999998</v>
      </c>
      <c r="T1419" s="5">
        <v>81.94</v>
      </c>
      <c r="U1419" s="6">
        <v>1</v>
      </c>
      <c r="V1419" s="6">
        <v>0</v>
      </c>
      <c r="W1419" s="5">
        <v>20.484999999999999</v>
      </c>
      <c r="X1419" s="6">
        <v>9.11</v>
      </c>
      <c r="Y1419" s="6">
        <f t="shared" si="45"/>
        <v>0.25</v>
      </c>
      <c r="Z1419" t="s">
        <v>53</v>
      </c>
    </row>
    <row r="1420" spans="1:26" ht="15" customHeight="1" x14ac:dyDescent="0.35">
      <c r="A1420">
        <v>118</v>
      </c>
      <c r="B1420" t="s">
        <v>5528</v>
      </c>
      <c r="C1420" s="1">
        <v>41865</v>
      </c>
      <c r="D1420" s="1">
        <v>41869</v>
      </c>
      <c r="E1420" t="s">
        <v>40</v>
      </c>
      <c r="F1420" t="s">
        <v>5529</v>
      </c>
      <c r="G1420" t="s">
        <v>1094</v>
      </c>
      <c r="H1420" s="2" t="s">
        <v>28</v>
      </c>
      <c r="I1420" s="7"/>
      <c r="J1420" t="s">
        <v>5530</v>
      </c>
      <c r="K1420" t="s">
        <v>5531</v>
      </c>
      <c r="L1420" t="s">
        <v>698</v>
      </c>
      <c r="M1420" s="4" t="s">
        <v>142</v>
      </c>
      <c r="N1420" s="2" t="s">
        <v>143</v>
      </c>
      <c r="O1420" t="s">
        <v>4419</v>
      </c>
      <c r="P1420" s="2" t="s">
        <v>117</v>
      </c>
      <c r="Q1420" s="2" t="s">
        <v>154</v>
      </c>
      <c r="R1420" t="s">
        <v>4420</v>
      </c>
      <c r="S1420" s="8">
        <f t="shared" si="44"/>
        <v>1052.1599999999999</v>
      </c>
      <c r="T1420" s="5">
        <v>1052.1599999999999</v>
      </c>
      <c r="U1420" s="6">
        <v>3</v>
      </c>
      <c r="V1420" s="6">
        <v>0</v>
      </c>
      <c r="W1420" s="5">
        <v>0</v>
      </c>
      <c r="X1420" s="6">
        <v>166.26</v>
      </c>
      <c r="Y1420" s="6">
        <f t="shared" si="45"/>
        <v>0</v>
      </c>
      <c r="Z1420" t="s">
        <v>38</v>
      </c>
    </row>
    <row r="1421" spans="1:26" ht="15" customHeight="1" x14ac:dyDescent="0.35">
      <c r="A1421">
        <v>51151</v>
      </c>
      <c r="B1421" t="s">
        <v>5532</v>
      </c>
      <c r="C1421" s="1">
        <v>41723</v>
      </c>
      <c r="D1421" s="1">
        <v>41725</v>
      </c>
      <c r="E1421" t="s">
        <v>40</v>
      </c>
      <c r="F1421" t="s">
        <v>5533</v>
      </c>
      <c r="G1421" t="s">
        <v>5191</v>
      </c>
      <c r="H1421" s="2" t="s">
        <v>28</v>
      </c>
      <c r="I1421" s="7"/>
      <c r="J1421" t="s">
        <v>5534</v>
      </c>
      <c r="K1421" t="s">
        <v>5535</v>
      </c>
      <c r="L1421" t="s">
        <v>5536</v>
      </c>
      <c r="M1421" s="4" t="s">
        <v>133</v>
      </c>
      <c r="N1421" s="2" t="s">
        <v>48</v>
      </c>
      <c r="O1421" t="s">
        <v>2948</v>
      </c>
      <c r="P1421" s="2" t="s">
        <v>35</v>
      </c>
      <c r="Q1421" s="2" t="s">
        <v>283</v>
      </c>
      <c r="R1421" t="s">
        <v>2949</v>
      </c>
      <c r="S1421" s="8">
        <f t="shared" si="44"/>
        <v>417.54000000000008</v>
      </c>
      <c r="T1421" s="5">
        <v>509.16000000000008</v>
      </c>
      <c r="U1421" s="6">
        <v>2</v>
      </c>
      <c r="V1421" s="6">
        <v>0</v>
      </c>
      <c r="W1421" s="5">
        <v>91.62</v>
      </c>
      <c r="X1421" s="6">
        <v>166.24</v>
      </c>
      <c r="Y1421" s="6">
        <f t="shared" si="45"/>
        <v>0.17994343624793777</v>
      </c>
      <c r="Z1421" t="s">
        <v>53</v>
      </c>
    </row>
    <row r="1422" spans="1:26" ht="15" customHeight="1" x14ac:dyDescent="0.35">
      <c r="A1422">
        <v>26647</v>
      </c>
      <c r="B1422" t="s">
        <v>5537</v>
      </c>
      <c r="C1422" s="1">
        <v>42096</v>
      </c>
      <c r="D1422" s="1">
        <v>42099</v>
      </c>
      <c r="E1422" t="s">
        <v>40</v>
      </c>
      <c r="F1422" t="s">
        <v>5538</v>
      </c>
      <c r="G1422" t="s">
        <v>5539</v>
      </c>
      <c r="H1422" s="2" t="s">
        <v>28</v>
      </c>
      <c r="I1422" s="7"/>
      <c r="J1422" t="s">
        <v>978</v>
      </c>
      <c r="K1422" t="s">
        <v>978</v>
      </c>
      <c r="L1422" t="s">
        <v>331</v>
      </c>
      <c r="M1422" s="4" t="s">
        <v>332</v>
      </c>
      <c r="N1422" s="2" t="s">
        <v>48</v>
      </c>
      <c r="O1422" t="s">
        <v>699</v>
      </c>
      <c r="P1422" s="2" t="s">
        <v>50</v>
      </c>
      <c r="Q1422" s="2" t="s">
        <v>107</v>
      </c>
      <c r="R1422" t="s">
        <v>700</v>
      </c>
      <c r="S1422" s="8">
        <f t="shared" si="44"/>
        <v>478.08</v>
      </c>
      <c r="T1422" s="5">
        <v>766.52459999999996</v>
      </c>
      <c r="U1422" s="6">
        <v>2</v>
      </c>
      <c r="V1422" s="6">
        <v>7.0000000000000007E-2</v>
      </c>
      <c r="W1422" s="5">
        <v>288.44459999999998</v>
      </c>
      <c r="X1422" s="6">
        <v>166.24</v>
      </c>
      <c r="Y1422" s="6">
        <f t="shared" si="45"/>
        <v>0.37630181731936585</v>
      </c>
      <c r="Z1422" t="s">
        <v>53</v>
      </c>
    </row>
    <row r="1423" spans="1:26" ht="15" customHeight="1" x14ac:dyDescent="0.35">
      <c r="A1423">
        <v>21187</v>
      </c>
      <c r="B1423" t="s">
        <v>5540</v>
      </c>
      <c r="C1423" s="1">
        <v>41602</v>
      </c>
      <c r="D1423" s="1">
        <v>41604</v>
      </c>
      <c r="E1423" t="s">
        <v>40</v>
      </c>
      <c r="F1423" t="s">
        <v>5541</v>
      </c>
      <c r="G1423" t="s">
        <v>5046</v>
      </c>
      <c r="H1423" s="2" t="s">
        <v>28</v>
      </c>
      <c r="I1423" s="7"/>
      <c r="J1423" t="s">
        <v>4289</v>
      </c>
      <c r="K1423" t="s">
        <v>4289</v>
      </c>
      <c r="L1423" t="s">
        <v>443</v>
      </c>
      <c r="M1423" s="4" t="s">
        <v>125</v>
      </c>
      <c r="N1423" s="2" t="s">
        <v>48</v>
      </c>
      <c r="O1423" t="s">
        <v>3655</v>
      </c>
      <c r="P1423" s="2" t="s">
        <v>35</v>
      </c>
      <c r="Q1423" s="2" t="s">
        <v>81</v>
      </c>
      <c r="R1423" t="s">
        <v>3656</v>
      </c>
      <c r="S1423" s="8">
        <f t="shared" si="44"/>
        <v>1083.3900000000001</v>
      </c>
      <c r="T1423" s="5">
        <v>1836.0300000000002</v>
      </c>
      <c r="U1423" s="6">
        <v>7</v>
      </c>
      <c r="V1423" s="6">
        <v>0</v>
      </c>
      <c r="W1423" s="5">
        <v>752.6400000000001</v>
      </c>
      <c r="X1423" s="6">
        <v>166.17</v>
      </c>
      <c r="Y1423" s="6">
        <f t="shared" si="45"/>
        <v>0.40992794235388313</v>
      </c>
      <c r="Z1423" t="s">
        <v>38</v>
      </c>
    </row>
    <row r="1424" spans="1:26" ht="15" customHeight="1" x14ac:dyDescent="0.35">
      <c r="A1424">
        <v>9737</v>
      </c>
      <c r="B1424" t="s">
        <v>5542</v>
      </c>
      <c r="C1424" s="1">
        <v>41560</v>
      </c>
      <c r="D1424" s="1">
        <v>41560</v>
      </c>
      <c r="E1424" t="s">
        <v>73</v>
      </c>
      <c r="F1424" t="s">
        <v>5543</v>
      </c>
      <c r="G1424" t="s">
        <v>5544</v>
      </c>
      <c r="H1424" s="2" t="s">
        <v>43</v>
      </c>
      <c r="I1424" s="7"/>
      <c r="J1424" t="s">
        <v>5545</v>
      </c>
      <c r="K1424" t="s">
        <v>5454</v>
      </c>
      <c r="L1424" t="s">
        <v>141</v>
      </c>
      <c r="M1424" s="4" t="s">
        <v>142</v>
      </c>
      <c r="N1424" s="2" t="s">
        <v>143</v>
      </c>
      <c r="O1424" t="s">
        <v>892</v>
      </c>
      <c r="P1424" s="2" t="s">
        <v>50</v>
      </c>
      <c r="Q1424" s="2" t="s">
        <v>107</v>
      </c>
      <c r="R1424" t="s">
        <v>893</v>
      </c>
      <c r="S1424" s="8">
        <f t="shared" si="44"/>
        <v>861.7</v>
      </c>
      <c r="T1424" s="5">
        <v>1460.5</v>
      </c>
      <c r="U1424" s="6">
        <v>5</v>
      </c>
      <c r="V1424" s="6">
        <v>0</v>
      </c>
      <c r="W1424" s="5">
        <v>598.79999999999995</v>
      </c>
      <c r="X1424" s="6">
        <v>166.136</v>
      </c>
      <c r="Y1424" s="6">
        <f t="shared" si="45"/>
        <v>0.40999657651489213</v>
      </c>
      <c r="Z1424" t="s">
        <v>53</v>
      </c>
    </row>
    <row r="1425" spans="1:26" ht="15" customHeight="1" x14ac:dyDescent="0.35">
      <c r="A1425">
        <v>31275</v>
      </c>
      <c r="B1425" t="s">
        <v>5546</v>
      </c>
      <c r="C1425" s="1">
        <v>41830</v>
      </c>
      <c r="D1425" s="1">
        <v>41832</v>
      </c>
      <c r="E1425" t="s">
        <v>25</v>
      </c>
      <c r="F1425" t="s">
        <v>5547</v>
      </c>
      <c r="G1425" t="s">
        <v>4598</v>
      </c>
      <c r="H1425" s="2" t="s">
        <v>28</v>
      </c>
      <c r="I1425" s="7"/>
      <c r="J1425" t="s">
        <v>44</v>
      </c>
      <c r="K1425" t="s">
        <v>45</v>
      </c>
      <c r="L1425" t="s">
        <v>46</v>
      </c>
      <c r="M1425" s="4" t="s">
        <v>47</v>
      </c>
      <c r="N1425" s="2" t="s">
        <v>48</v>
      </c>
      <c r="O1425" t="s">
        <v>528</v>
      </c>
      <c r="P1425" s="2" t="s">
        <v>35</v>
      </c>
      <c r="Q1425" s="2" t="s">
        <v>36</v>
      </c>
      <c r="R1425" t="s">
        <v>529</v>
      </c>
      <c r="S1425" s="8">
        <f t="shared" si="44"/>
        <v>2238.96</v>
      </c>
      <c r="T1425" s="5">
        <v>2544.2400000000002</v>
      </c>
      <c r="U1425" s="6">
        <v>4</v>
      </c>
      <c r="V1425" s="6">
        <v>0</v>
      </c>
      <c r="W1425" s="5">
        <v>305.28000000000003</v>
      </c>
      <c r="X1425" s="6">
        <v>166.09</v>
      </c>
      <c r="Y1425" s="6">
        <f t="shared" si="45"/>
        <v>0.119988680313178</v>
      </c>
      <c r="Z1425" t="s">
        <v>38</v>
      </c>
    </row>
    <row r="1426" spans="1:26" ht="15" customHeight="1" x14ac:dyDescent="0.35">
      <c r="A1426">
        <v>22505</v>
      </c>
      <c r="B1426" t="s">
        <v>5548</v>
      </c>
      <c r="C1426" s="1">
        <v>41814</v>
      </c>
      <c r="D1426" s="1">
        <v>41820</v>
      </c>
      <c r="E1426" t="s">
        <v>98</v>
      </c>
      <c r="F1426" t="s">
        <v>5549</v>
      </c>
      <c r="G1426" t="s">
        <v>2437</v>
      </c>
      <c r="H1426" s="2" t="s">
        <v>28</v>
      </c>
      <c r="I1426" s="7"/>
      <c r="J1426" t="s">
        <v>5550</v>
      </c>
      <c r="K1426" t="s">
        <v>45</v>
      </c>
      <c r="L1426" t="s">
        <v>46</v>
      </c>
      <c r="M1426" s="4" t="s">
        <v>47</v>
      </c>
      <c r="N1426" s="2" t="s">
        <v>48</v>
      </c>
      <c r="O1426" t="s">
        <v>565</v>
      </c>
      <c r="P1426" s="2" t="s">
        <v>50</v>
      </c>
      <c r="Q1426" s="2" t="s">
        <v>51</v>
      </c>
      <c r="R1426" t="s">
        <v>566</v>
      </c>
      <c r="S1426" s="8">
        <f t="shared" si="44"/>
        <v>1861.6499999999999</v>
      </c>
      <c r="T1426" s="5">
        <v>2068.335</v>
      </c>
      <c r="U1426" s="6">
        <v>5</v>
      </c>
      <c r="V1426" s="6">
        <v>0.1</v>
      </c>
      <c r="W1426" s="5">
        <v>206.68500000000009</v>
      </c>
      <c r="X1426" s="6">
        <v>166.04</v>
      </c>
      <c r="Y1426" s="6">
        <f t="shared" si="45"/>
        <v>9.9928203119900832E-2</v>
      </c>
      <c r="Z1426" t="s">
        <v>61</v>
      </c>
    </row>
    <row r="1427" spans="1:26" ht="15" customHeight="1" x14ac:dyDescent="0.35">
      <c r="A1427">
        <v>20876</v>
      </c>
      <c r="B1427" t="s">
        <v>5551</v>
      </c>
      <c r="C1427" s="1">
        <v>41175</v>
      </c>
      <c r="D1427" s="1">
        <v>41178</v>
      </c>
      <c r="E1427" t="s">
        <v>40</v>
      </c>
      <c r="F1427" t="s">
        <v>5552</v>
      </c>
      <c r="G1427" t="s">
        <v>5553</v>
      </c>
      <c r="H1427" s="2" t="s">
        <v>65</v>
      </c>
      <c r="I1427" s="7"/>
      <c r="J1427" t="s">
        <v>5550</v>
      </c>
      <c r="K1427" t="s">
        <v>45</v>
      </c>
      <c r="L1427" t="s">
        <v>46</v>
      </c>
      <c r="M1427" s="4" t="s">
        <v>47</v>
      </c>
      <c r="N1427" s="2" t="s">
        <v>48</v>
      </c>
      <c r="O1427" t="s">
        <v>1439</v>
      </c>
      <c r="P1427" s="2" t="s">
        <v>50</v>
      </c>
      <c r="Q1427" s="2" t="s">
        <v>107</v>
      </c>
      <c r="R1427" t="s">
        <v>1440</v>
      </c>
      <c r="S1427" s="8">
        <f t="shared" si="44"/>
        <v>2097.1800000000003</v>
      </c>
      <c r="T1427" s="5">
        <v>2220.5340000000001</v>
      </c>
      <c r="U1427" s="6">
        <v>6</v>
      </c>
      <c r="V1427" s="6">
        <v>0.1</v>
      </c>
      <c r="W1427" s="5">
        <v>123.35399999999993</v>
      </c>
      <c r="X1427" s="6">
        <v>166.02</v>
      </c>
      <c r="Y1427" s="6">
        <f t="shared" si="45"/>
        <v>5.5551502476431307E-2</v>
      </c>
      <c r="Z1427" t="s">
        <v>61</v>
      </c>
    </row>
    <row r="1428" spans="1:26" ht="15" customHeight="1" x14ac:dyDescent="0.35">
      <c r="A1428">
        <v>30572</v>
      </c>
      <c r="B1428" t="s">
        <v>5554</v>
      </c>
      <c r="C1428" s="1">
        <v>41820</v>
      </c>
      <c r="D1428" s="1">
        <v>41824</v>
      </c>
      <c r="E1428" t="s">
        <v>98</v>
      </c>
      <c r="F1428" t="s">
        <v>5555</v>
      </c>
      <c r="G1428" t="s">
        <v>3319</v>
      </c>
      <c r="H1428" s="2" t="s">
        <v>65</v>
      </c>
      <c r="I1428" s="7"/>
      <c r="J1428" t="s">
        <v>101</v>
      </c>
      <c r="K1428" t="s">
        <v>102</v>
      </c>
      <c r="L1428" t="s">
        <v>94</v>
      </c>
      <c r="M1428" s="4" t="s">
        <v>47</v>
      </c>
      <c r="N1428" s="2" t="s">
        <v>48</v>
      </c>
      <c r="O1428" t="s">
        <v>5556</v>
      </c>
      <c r="P1428" s="2" t="s">
        <v>50</v>
      </c>
      <c r="Q1428" s="2" t="s">
        <v>104</v>
      </c>
      <c r="R1428" t="s">
        <v>5557</v>
      </c>
      <c r="S1428" s="8">
        <f t="shared" si="44"/>
        <v>2014.9199999999998</v>
      </c>
      <c r="T1428" s="5">
        <v>2583.1799999999998</v>
      </c>
      <c r="U1428" s="6">
        <v>6</v>
      </c>
      <c r="V1428" s="6">
        <v>0</v>
      </c>
      <c r="W1428" s="5">
        <v>568.26</v>
      </c>
      <c r="X1428" s="6">
        <v>165.92</v>
      </c>
      <c r="Y1428" s="6">
        <f t="shared" si="45"/>
        <v>0.2199846700578357</v>
      </c>
      <c r="Z1428" t="s">
        <v>61</v>
      </c>
    </row>
    <row r="1429" spans="1:26" ht="15" customHeight="1" x14ac:dyDescent="0.35">
      <c r="A1429">
        <v>13684</v>
      </c>
      <c r="B1429" t="s">
        <v>5558</v>
      </c>
      <c r="C1429" s="1">
        <v>41251</v>
      </c>
      <c r="D1429" s="1">
        <v>41252</v>
      </c>
      <c r="E1429" t="s">
        <v>25</v>
      </c>
      <c r="F1429" t="s">
        <v>5559</v>
      </c>
      <c r="G1429" t="s">
        <v>5560</v>
      </c>
      <c r="H1429" s="2" t="s">
        <v>65</v>
      </c>
      <c r="I1429" s="7"/>
      <c r="J1429" t="s">
        <v>5561</v>
      </c>
      <c r="K1429" t="s">
        <v>754</v>
      </c>
      <c r="L1429" t="s">
        <v>161</v>
      </c>
      <c r="M1429" s="4" t="s">
        <v>68</v>
      </c>
      <c r="N1429" s="2" t="s">
        <v>69</v>
      </c>
      <c r="O1429" t="s">
        <v>979</v>
      </c>
      <c r="P1429" s="2" t="s">
        <v>50</v>
      </c>
      <c r="Q1429" s="2" t="s">
        <v>51</v>
      </c>
      <c r="R1429" t="s">
        <v>980</v>
      </c>
      <c r="S1429" s="8">
        <f t="shared" si="44"/>
        <v>290.27999999999997</v>
      </c>
      <c r="T1429" s="5">
        <v>428.27399999999994</v>
      </c>
      <c r="U1429" s="6">
        <v>1</v>
      </c>
      <c r="V1429" s="6">
        <v>0.1</v>
      </c>
      <c r="W1429" s="5">
        <v>137.994</v>
      </c>
      <c r="X1429" s="6">
        <v>165.91</v>
      </c>
      <c r="Y1429" s="6">
        <f t="shared" si="45"/>
        <v>0.32220961347174942</v>
      </c>
      <c r="Z1429" t="s">
        <v>38</v>
      </c>
    </row>
    <row r="1430" spans="1:26" ht="15" customHeight="1" x14ac:dyDescent="0.35">
      <c r="A1430">
        <v>3116</v>
      </c>
      <c r="B1430" t="s">
        <v>5562</v>
      </c>
      <c r="C1430" s="1">
        <v>41511</v>
      </c>
      <c r="D1430" s="1">
        <v>41512</v>
      </c>
      <c r="E1430" t="s">
        <v>25</v>
      </c>
      <c r="F1430" t="s">
        <v>5563</v>
      </c>
      <c r="G1430" t="s">
        <v>3556</v>
      </c>
      <c r="H1430" s="2" t="s">
        <v>43</v>
      </c>
      <c r="I1430" s="7"/>
      <c r="J1430" t="s">
        <v>5564</v>
      </c>
      <c r="K1430" t="s">
        <v>1770</v>
      </c>
      <c r="L1430" t="s">
        <v>141</v>
      </c>
      <c r="M1430" s="4" t="s">
        <v>142</v>
      </c>
      <c r="N1430" s="2" t="s">
        <v>143</v>
      </c>
      <c r="O1430" t="s">
        <v>5565</v>
      </c>
      <c r="P1430" s="2" t="s">
        <v>35</v>
      </c>
      <c r="Q1430" s="2" t="s">
        <v>81</v>
      </c>
      <c r="R1430" t="s">
        <v>5566</v>
      </c>
      <c r="S1430" s="8">
        <f t="shared" si="44"/>
        <v>217.99999999999997</v>
      </c>
      <c r="T1430" s="5">
        <v>395.44752</v>
      </c>
      <c r="U1430" s="6">
        <v>4</v>
      </c>
      <c r="V1430" s="6">
        <v>2E-3</v>
      </c>
      <c r="W1430" s="5">
        <v>177.44752000000003</v>
      </c>
      <c r="X1430" s="6">
        <v>165.709</v>
      </c>
      <c r="Y1430" s="6">
        <f t="shared" si="45"/>
        <v>0.44872583851328751</v>
      </c>
      <c r="Z1430" t="s">
        <v>53</v>
      </c>
    </row>
    <row r="1431" spans="1:26" ht="15" customHeight="1" x14ac:dyDescent="0.35">
      <c r="A1431">
        <v>30959</v>
      </c>
      <c r="B1431" t="s">
        <v>5567</v>
      </c>
      <c r="C1431" s="1">
        <v>41649</v>
      </c>
      <c r="D1431" s="1">
        <v>41650</v>
      </c>
      <c r="E1431" t="s">
        <v>25</v>
      </c>
      <c r="F1431" t="s">
        <v>5568</v>
      </c>
      <c r="G1431" t="s">
        <v>3777</v>
      </c>
      <c r="H1431" s="2" t="s">
        <v>28</v>
      </c>
      <c r="I1431" s="7"/>
      <c r="J1431" t="s">
        <v>2641</v>
      </c>
      <c r="K1431" t="s">
        <v>2642</v>
      </c>
      <c r="L1431" t="s">
        <v>94</v>
      </c>
      <c r="M1431" s="4" t="s">
        <v>47</v>
      </c>
      <c r="N1431" s="2" t="s">
        <v>48</v>
      </c>
      <c r="O1431" t="s">
        <v>5569</v>
      </c>
      <c r="P1431" s="2" t="s">
        <v>35</v>
      </c>
      <c r="Q1431" s="2" t="s">
        <v>36</v>
      </c>
      <c r="R1431" t="s">
        <v>5570</v>
      </c>
      <c r="S1431" s="8">
        <f t="shared" si="44"/>
        <v>555.11999999999989</v>
      </c>
      <c r="T1431" s="5">
        <v>730.31999999999994</v>
      </c>
      <c r="U1431" s="6">
        <v>8</v>
      </c>
      <c r="V1431" s="6">
        <v>0</v>
      </c>
      <c r="W1431" s="5">
        <v>175.2</v>
      </c>
      <c r="X1431" s="6">
        <v>165.5</v>
      </c>
      <c r="Y1431" s="6">
        <f t="shared" si="45"/>
        <v>0.23989484061781138</v>
      </c>
      <c r="Z1431" t="s">
        <v>38</v>
      </c>
    </row>
    <row r="1432" spans="1:26" ht="15" customHeight="1" x14ac:dyDescent="0.35">
      <c r="A1432">
        <v>23564</v>
      </c>
      <c r="B1432" t="s">
        <v>5571</v>
      </c>
      <c r="C1432" s="1">
        <v>42077</v>
      </c>
      <c r="D1432" s="1">
        <v>42082</v>
      </c>
      <c r="E1432" t="s">
        <v>98</v>
      </c>
      <c r="F1432" t="s">
        <v>5572</v>
      </c>
      <c r="G1432" t="s">
        <v>3713</v>
      </c>
      <c r="H1432" s="2" t="s">
        <v>43</v>
      </c>
      <c r="I1432" s="7"/>
      <c r="J1432" t="s">
        <v>5573</v>
      </c>
      <c r="K1432" t="s">
        <v>374</v>
      </c>
      <c r="L1432" t="s">
        <v>151</v>
      </c>
      <c r="M1432" s="4" t="s">
        <v>152</v>
      </c>
      <c r="N1432" s="2" t="s">
        <v>48</v>
      </c>
      <c r="O1432" t="s">
        <v>1193</v>
      </c>
      <c r="P1432" s="2" t="s">
        <v>117</v>
      </c>
      <c r="Q1432" s="2" t="s">
        <v>168</v>
      </c>
      <c r="R1432" t="s">
        <v>1194</v>
      </c>
      <c r="S1432" s="8">
        <f t="shared" si="44"/>
        <v>709.2</v>
      </c>
      <c r="T1432" s="5">
        <v>1243.98</v>
      </c>
      <c r="U1432" s="6">
        <v>6</v>
      </c>
      <c r="V1432" s="6">
        <v>0</v>
      </c>
      <c r="W1432" s="5">
        <v>534.78</v>
      </c>
      <c r="X1432" s="6">
        <v>165.47</v>
      </c>
      <c r="Y1432" s="6">
        <f t="shared" si="45"/>
        <v>0.42989437129214292</v>
      </c>
      <c r="Z1432" t="s">
        <v>38</v>
      </c>
    </row>
    <row r="1433" spans="1:26" ht="15" customHeight="1" x14ac:dyDescent="0.35">
      <c r="A1433">
        <v>49657</v>
      </c>
      <c r="B1433" t="s">
        <v>5574</v>
      </c>
      <c r="C1433" s="1">
        <v>42089</v>
      </c>
      <c r="D1433" s="1">
        <v>42093</v>
      </c>
      <c r="E1433" t="s">
        <v>98</v>
      </c>
      <c r="F1433" t="s">
        <v>5575</v>
      </c>
      <c r="G1433" t="s">
        <v>5576</v>
      </c>
      <c r="H1433" s="2" t="s">
        <v>65</v>
      </c>
      <c r="I1433" s="7"/>
      <c r="J1433" t="s">
        <v>3313</v>
      </c>
      <c r="K1433" t="s">
        <v>1143</v>
      </c>
      <c r="L1433" t="s">
        <v>1144</v>
      </c>
      <c r="M1433" s="4" t="s">
        <v>1145</v>
      </c>
      <c r="N1433" s="2" t="s">
        <v>79</v>
      </c>
      <c r="O1433" t="s">
        <v>282</v>
      </c>
      <c r="P1433" s="2" t="s">
        <v>35</v>
      </c>
      <c r="Q1433" s="2" t="s">
        <v>283</v>
      </c>
      <c r="R1433" t="s">
        <v>284</v>
      </c>
      <c r="S1433" s="8">
        <f t="shared" si="44"/>
        <v>1093.1400000000001</v>
      </c>
      <c r="T1433" s="5">
        <v>1884.6000000000001</v>
      </c>
      <c r="U1433" s="6">
        <v>6</v>
      </c>
      <c r="V1433" s="6">
        <v>0</v>
      </c>
      <c r="W1433" s="5">
        <v>791.46</v>
      </c>
      <c r="X1433" s="6">
        <v>165.46</v>
      </c>
      <c r="Y1433" s="6">
        <f t="shared" si="45"/>
        <v>0.41996179560649471</v>
      </c>
      <c r="Z1433" t="s">
        <v>61</v>
      </c>
    </row>
    <row r="1434" spans="1:26" ht="15" customHeight="1" x14ac:dyDescent="0.35">
      <c r="A1434">
        <v>38292</v>
      </c>
      <c r="B1434" t="s">
        <v>5577</v>
      </c>
      <c r="C1434" s="1">
        <v>41597</v>
      </c>
      <c r="D1434" s="1">
        <v>41604</v>
      </c>
      <c r="E1434" t="s">
        <v>98</v>
      </c>
      <c r="F1434" t="s">
        <v>5504</v>
      </c>
      <c r="G1434" t="s">
        <v>5505</v>
      </c>
      <c r="H1434" s="2" t="s">
        <v>43</v>
      </c>
      <c r="I1434" s="7">
        <v>89115</v>
      </c>
      <c r="J1434" t="s">
        <v>5578</v>
      </c>
      <c r="K1434" t="s">
        <v>1159</v>
      </c>
      <c r="L1434" t="s">
        <v>31</v>
      </c>
      <c r="M1434" s="4" t="s">
        <v>113</v>
      </c>
      <c r="N1434" s="2" t="s">
        <v>33</v>
      </c>
      <c r="O1434" t="s">
        <v>5579</v>
      </c>
      <c r="P1434" s="2" t="s">
        <v>117</v>
      </c>
      <c r="Q1434" s="2" t="s">
        <v>154</v>
      </c>
      <c r="R1434" t="s">
        <v>5580</v>
      </c>
      <c r="S1434" s="8">
        <f t="shared" si="44"/>
        <v>22.688399999999998</v>
      </c>
      <c r="T1434" s="5">
        <v>31.08</v>
      </c>
      <c r="U1434" s="6">
        <v>4</v>
      </c>
      <c r="V1434" s="6">
        <v>0</v>
      </c>
      <c r="W1434" s="5">
        <v>8.3916000000000004</v>
      </c>
      <c r="X1434" s="6">
        <v>2.74</v>
      </c>
      <c r="Y1434" s="6">
        <f t="shared" si="45"/>
        <v>0.27</v>
      </c>
      <c r="Z1434" t="s">
        <v>61</v>
      </c>
    </row>
    <row r="1435" spans="1:26" ht="15" customHeight="1" x14ac:dyDescent="0.35">
      <c r="A1435">
        <v>45896</v>
      </c>
      <c r="B1435" t="s">
        <v>4011</v>
      </c>
      <c r="C1435" s="1">
        <v>42264</v>
      </c>
      <c r="D1435" s="1">
        <v>42268</v>
      </c>
      <c r="E1435" t="s">
        <v>98</v>
      </c>
      <c r="F1435" t="s">
        <v>4012</v>
      </c>
      <c r="G1435" t="s">
        <v>1479</v>
      </c>
      <c r="H1435" s="2" t="s">
        <v>65</v>
      </c>
      <c r="I1435" s="7"/>
      <c r="J1435" t="s">
        <v>4013</v>
      </c>
      <c r="K1435" t="s">
        <v>4014</v>
      </c>
      <c r="L1435" t="s">
        <v>571</v>
      </c>
      <c r="M1435" s="4" t="s">
        <v>572</v>
      </c>
      <c r="N1435" s="2" t="s">
        <v>79</v>
      </c>
      <c r="O1435" t="s">
        <v>245</v>
      </c>
      <c r="P1435" s="2" t="s">
        <v>50</v>
      </c>
      <c r="Q1435" s="2" t="s">
        <v>104</v>
      </c>
      <c r="R1435" t="s">
        <v>246</v>
      </c>
      <c r="S1435" s="8">
        <f t="shared" si="44"/>
        <v>1337.8799999999999</v>
      </c>
      <c r="T1435" s="5">
        <v>1715.1599999999999</v>
      </c>
      <c r="U1435" s="6">
        <v>2</v>
      </c>
      <c r="V1435" s="6">
        <v>0</v>
      </c>
      <c r="W1435" s="5">
        <v>377.28000000000003</v>
      </c>
      <c r="X1435" s="6">
        <v>165.38</v>
      </c>
      <c r="Y1435" s="6">
        <f t="shared" si="45"/>
        <v>0.21996781641362909</v>
      </c>
      <c r="Z1435" t="s">
        <v>61</v>
      </c>
    </row>
    <row r="1436" spans="1:26" ht="15" customHeight="1" x14ac:dyDescent="0.35">
      <c r="A1436">
        <v>11382</v>
      </c>
      <c r="B1436" t="s">
        <v>5581</v>
      </c>
      <c r="C1436" s="1">
        <v>41362</v>
      </c>
      <c r="D1436" s="1">
        <v>41364</v>
      </c>
      <c r="E1436" t="s">
        <v>25</v>
      </c>
      <c r="F1436" t="s">
        <v>5582</v>
      </c>
      <c r="G1436" t="s">
        <v>3804</v>
      </c>
      <c r="H1436" s="2" t="s">
        <v>28</v>
      </c>
      <c r="I1436" s="7"/>
      <c r="J1436" t="s">
        <v>5583</v>
      </c>
      <c r="K1436" t="s">
        <v>160</v>
      </c>
      <c r="L1436" t="s">
        <v>161</v>
      </c>
      <c r="M1436" s="4" t="s">
        <v>68</v>
      </c>
      <c r="N1436" s="2" t="s">
        <v>69</v>
      </c>
      <c r="O1436" t="s">
        <v>896</v>
      </c>
      <c r="P1436" s="2" t="s">
        <v>35</v>
      </c>
      <c r="Q1436" s="2" t="s">
        <v>314</v>
      </c>
      <c r="R1436" t="s">
        <v>897</v>
      </c>
      <c r="S1436" s="8">
        <f t="shared" si="44"/>
        <v>951.93000000000052</v>
      </c>
      <c r="T1436" s="5">
        <v>1795.9200000000005</v>
      </c>
      <c r="U1436" s="6">
        <v>7</v>
      </c>
      <c r="V1436" s="6">
        <v>0</v>
      </c>
      <c r="W1436" s="5">
        <v>843.99</v>
      </c>
      <c r="X1436" s="6">
        <v>165.31</v>
      </c>
      <c r="Y1436" s="6">
        <f t="shared" si="45"/>
        <v>0.46994855004677255</v>
      </c>
      <c r="Z1436" t="s">
        <v>38</v>
      </c>
    </row>
    <row r="1437" spans="1:26" ht="15" customHeight="1" x14ac:dyDescent="0.35">
      <c r="A1437">
        <v>18859</v>
      </c>
      <c r="B1437" t="s">
        <v>5584</v>
      </c>
      <c r="C1437" s="1">
        <v>42150</v>
      </c>
      <c r="D1437" s="1">
        <v>42152</v>
      </c>
      <c r="E1437" t="s">
        <v>40</v>
      </c>
      <c r="F1437" t="s">
        <v>4517</v>
      </c>
      <c r="G1437" t="s">
        <v>2769</v>
      </c>
      <c r="H1437" s="2" t="s">
        <v>28</v>
      </c>
      <c r="I1437" s="7"/>
      <c r="J1437" t="s">
        <v>866</v>
      </c>
      <c r="K1437" t="s">
        <v>867</v>
      </c>
      <c r="L1437" t="s">
        <v>176</v>
      </c>
      <c r="M1437" s="4" t="s">
        <v>177</v>
      </c>
      <c r="N1437" s="2" t="s">
        <v>69</v>
      </c>
      <c r="O1437" t="s">
        <v>3299</v>
      </c>
      <c r="P1437" s="2" t="s">
        <v>35</v>
      </c>
      <c r="Q1437" s="2" t="s">
        <v>81</v>
      </c>
      <c r="R1437" t="s">
        <v>3300</v>
      </c>
      <c r="S1437" s="8">
        <f t="shared" si="44"/>
        <v>1076.28</v>
      </c>
      <c r="T1437" s="5">
        <v>1182.5999999999999</v>
      </c>
      <c r="U1437" s="6">
        <v>4</v>
      </c>
      <c r="V1437" s="6">
        <v>0</v>
      </c>
      <c r="W1437" s="5">
        <v>106.32</v>
      </c>
      <c r="X1437" s="6">
        <v>165.3</v>
      </c>
      <c r="Y1437" s="6">
        <f t="shared" si="45"/>
        <v>8.9903602232369359E-2</v>
      </c>
      <c r="Z1437" t="s">
        <v>61</v>
      </c>
    </row>
    <row r="1438" spans="1:26" ht="15" customHeight="1" x14ac:dyDescent="0.35">
      <c r="A1438">
        <v>15043</v>
      </c>
      <c r="B1438" t="s">
        <v>5585</v>
      </c>
      <c r="C1438" s="1">
        <v>42042</v>
      </c>
      <c r="D1438" s="1">
        <v>42049</v>
      </c>
      <c r="E1438" t="s">
        <v>98</v>
      </c>
      <c r="F1438" t="s">
        <v>5586</v>
      </c>
      <c r="G1438" t="s">
        <v>1323</v>
      </c>
      <c r="H1438" s="2" t="s">
        <v>65</v>
      </c>
      <c r="I1438" s="7"/>
      <c r="J1438" t="s">
        <v>2670</v>
      </c>
      <c r="K1438" t="s">
        <v>2670</v>
      </c>
      <c r="L1438" t="s">
        <v>2671</v>
      </c>
      <c r="M1438" s="4" t="s">
        <v>219</v>
      </c>
      <c r="N1438" s="2" t="s">
        <v>69</v>
      </c>
      <c r="O1438" t="s">
        <v>727</v>
      </c>
      <c r="P1438" s="2" t="s">
        <v>50</v>
      </c>
      <c r="Q1438" s="2" t="s">
        <v>107</v>
      </c>
      <c r="R1438" t="s">
        <v>728</v>
      </c>
      <c r="S1438" s="8">
        <f t="shared" si="44"/>
        <v>4811.8200000000006</v>
      </c>
      <c r="T1438" s="5">
        <v>2830.4250000000002</v>
      </c>
      <c r="U1438" s="6">
        <v>13</v>
      </c>
      <c r="V1438" s="6">
        <v>0.5</v>
      </c>
      <c r="W1438" s="5">
        <v>-1981.3950000000002</v>
      </c>
      <c r="X1438" s="6">
        <v>165.22</v>
      </c>
      <c r="Y1438" s="6">
        <f t="shared" si="45"/>
        <v>-0.70003444712366525</v>
      </c>
      <c r="Z1438" t="s">
        <v>61</v>
      </c>
    </row>
    <row r="1439" spans="1:26" ht="15" customHeight="1" x14ac:dyDescent="0.35">
      <c r="A1439">
        <v>34883</v>
      </c>
      <c r="B1439" t="s">
        <v>5587</v>
      </c>
      <c r="C1439" s="1">
        <v>42251</v>
      </c>
      <c r="D1439" s="1">
        <v>42256</v>
      </c>
      <c r="E1439" t="s">
        <v>98</v>
      </c>
      <c r="F1439" t="s">
        <v>5504</v>
      </c>
      <c r="G1439" t="s">
        <v>5505</v>
      </c>
      <c r="H1439" s="2" t="s">
        <v>43</v>
      </c>
      <c r="I1439" s="7">
        <v>94122</v>
      </c>
      <c r="J1439" t="s">
        <v>287</v>
      </c>
      <c r="K1439" t="s">
        <v>288</v>
      </c>
      <c r="L1439" t="s">
        <v>31</v>
      </c>
      <c r="M1439" s="4" t="s">
        <v>113</v>
      </c>
      <c r="N1439" s="2" t="s">
        <v>33</v>
      </c>
      <c r="O1439" t="s">
        <v>5588</v>
      </c>
      <c r="P1439" s="2" t="s">
        <v>117</v>
      </c>
      <c r="Q1439" s="2" t="s">
        <v>118</v>
      </c>
      <c r="R1439" t="s">
        <v>5589</v>
      </c>
      <c r="S1439" s="8">
        <f t="shared" si="44"/>
        <v>4.2911999999999999</v>
      </c>
      <c r="T1439" s="5">
        <v>5.96</v>
      </c>
      <c r="U1439" s="6">
        <v>2</v>
      </c>
      <c r="V1439" s="6">
        <v>0</v>
      </c>
      <c r="W1439" s="5">
        <v>1.6688000000000001</v>
      </c>
      <c r="X1439" s="6">
        <v>1.56</v>
      </c>
      <c r="Y1439" s="6">
        <f t="shared" si="45"/>
        <v>0.28000000000000003</v>
      </c>
      <c r="Z1439" t="s">
        <v>38</v>
      </c>
    </row>
    <row r="1440" spans="1:26" ht="15" customHeight="1" x14ac:dyDescent="0.35">
      <c r="A1440">
        <v>29256</v>
      </c>
      <c r="B1440" t="s">
        <v>5590</v>
      </c>
      <c r="C1440" s="1">
        <v>41176</v>
      </c>
      <c r="D1440" s="1">
        <v>41183</v>
      </c>
      <c r="E1440" t="s">
        <v>98</v>
      </c>
      <c r="F1440" t="s">
        <v>5591</v>
      </c>
      <c r="G1440" t="s">
        <v>148</v>
      </c>
      <c r="H1440" s="2" t="s">
        <v>28</v>
      </c>
      <c r="I1440" s="7"/>
      <c r="J1440" t="s">
        <v>86</v>
      </c>
      <c r="K1440" t="s">
        <v>45</v>
      </c>
      <c r="L1440" t="s">
        <v>46</v>
      </c>
      <c r="M1440" s="4" t="s">
        <v>47</v>
      </c>
      <c r="N1440" s="2" t="s">
        <v>48</v>
      </c>
      <c r="O1440" t="s">
        <v>49</v>
      </c>
      <c r="P1440" s="2" t="s">
        <v>50</v>
      </c>
      <c r="Q1440" s="2" t="s">
        <v>51</v>
      </c>
      <c r="R1440" t="s">
        <v>52</v>
      </c>
      <c r="S1440" s="8">
        <f t="shared" si="44"/>
        <v>3109.68</v>
      </c>
      <c r="T1440" s="5">
        <v>2885.085</v>
      </c>
      <c r="U1440" s="6">
        <v>7</v>
      </c>
      <c r="V1440" s="6">
        <v>0.1</v>
      </c>
      <c r="W1440" s="5">
        <v>-224.59499999999994</v>
      </c>
      <c r="X1440" s="6">
        <v>165.03</v>
      </c>
      <c r="Y1440" s="6">
        <f t="shared" si="45"/>
        <v>-7.7846926520362458E-2</v>
      </c>
      <c r="Z1440" t="s">
        <v>61</v>
      </c>
    </row>
    <row r="1441" spans="1:26" ht="15" customHeight="1" x14ac:dyDescent="0.35">
      <c r="A1441">
        <v>16140</v>
      </c>
      <c r="B1441" t="s">
        <v>5592</v>
      </c>
      <c r="C1441" s="1">
        <v>42320</v>
      </c>
      <c r="D1441" s="1">
        <v>42324</v>
      </c>
      <c r="E1441" t="s">
        <v>98</v>
      </c>
      <c r="F1441" t="s">
        <v>5593</v>
      </c>
      <c r="G1441" t="s">
        <v>1514</v>
      </c>
      <c r="H1441" s="2" t="s">
        <v>28</v>
      </c>
      <c r="I1441" s="7"/>
      <c r="J1441" t="s">
        <v>5594</v>
      </c>
      <c r="K1441" t="s">
        <v>2784</v>
      </c>
      <c r="L1441" t="s">
        <v>481</v>
      </c>
      <c r="M1441" s="4" t="s">
        <v>177</v>
      </c>
      <c r="N1441" s="2" t="s">
        <v>69</v>
      </c>
      <c r="O1441" t="s">
        <v>534</v>
      </c>
      <c r="P1441" s="2" t="s">
        <v>35</v>
      </c>
      <c r="Q1441" s="2" t="s">
        <v>36</v>
      </c>
      <c r="R1441" t="s">
        <v>535</v>
      </c>
      <c r="S1441" s="8">
        <f t="shared" si="44"/>
        <v>2481.6</v>
      </c>
      <c r="T1441" s="5">
        <v>2863.35</v>
      </c>
      <c r="U1441" s="6">
        <v>5</v>
      </c>
      <c r="V1441" s="6">
        <v>0.1</v>
      </c>
      <c r="W1441" s="5">
        <v>381.75</v>
      </c>
      <c r="X1441" s="6">
        <v>165</v>
      </c>
      <c r="Y1441" s="6">
        <f t="shared" si="45"/>
        <v>0.13332285609513334</v>
      </c>
      <c r="Z1441" t="s">
        <v>61</v>
      </c>
    </row>
    <row r="1442" spans="1:26" ht="15" customHeight="1" x14ac:dyDescent="0.35">
      <c r="A1442">
        <v>33912</v>
      </c>
      <c r="B1442" t="s">
        <v>5503</v>
      </c>
      <c r="C1442" s="1">
        <v>41024</v>
      </c>
      <c r="D1442" s="1">
        <v>41031</v>
      </c>
      <c r="E1442" t="s">
        <v>98</v>
      </c>
      <c r="F1442" t="s">
        <v>5504</v>
      </c>
      <c r="G1442" t="s">
        <v>5505</v>
      </c>
      <c r="H1442" s="2" t="s">
        <v>43</v>
      </c>
      <c r="I1442" s="7">
        <v>90049</v>
      </c>
      <c r="J1442" t="s">
        <v>308</v>
      </c>
      <c r="K1442" t="s">
        <v>288</v>
      </c>
      <c r="L1442" t="s">
        <v>31</v>
      </c>
      <c r="M1442" s="4" t="s">
        <v>113</v>
      </c>
      <c r="N1442" s="2" t="s">
        <v>33</v>
      </c>
      <c r="O1442" t="s">
        <v>5595</v>
      </c>
      <c r="P1442" s="2" t="s">
        <v>117</v>
      </c>
      <c r="Q1442" s="2" t="s">
        <v>393</v>
      </c>
      <c r="R1442" t="s">
        <v>5596</v>
      </c>
      <c r="S1442" s="8">
        <f t="shared" si="44"/>
        <v>12.573</v>
      </c>
      <c r="T1442" s="5">
        <v>18.288</v>
      </c>
      <c r="U1442" s="6">
        <v>6</v>
      </c>
      <c r="V1442" s="6">
        <v>0.2</v>
      </c>
      <c r="W1442" s="5">
        <v>5.714999999999999</v>
      </c>
      <c r="X1442" s="6">
        <v>1.54</v>
      </c>
      <c r="Y1442" s="6">
        <f t="shared" si="45"/>
        <v>0.31249999999999994</v>
      </c>
      <c r="Z1442" t="s">
        <v>170</v>
      </c>
    </row>
    <row r="1443" spans="1:26" ht="15" customHeight="1" x14ac:dyDescent="0.35">
      <c r="A1443">
        <v>36495</v>
      </c>
      <c r="B1443" t="s">
        <v>5597</v>
      </c>
      <c r="C1443" s="1">
        <v>41702</v>
      </c>
      <c r="D1443" s="1">
        <v>41707</v>
      </c>
      <c r="E1443" t="s">
        <v>98</v>
      </c>
      <c r="F1443" t="s">
        <v>5598</v>
      </c>
      <c r="G1443" t="s">
        <v>5483</v>
      </c>
      <c r="H1443" s="2" t="s">
        <v>28</v>
      </c>
      <c r="I1443" s="7">
        <v>78664</v>
      </c>
      <c r="J1443" t="s">
        <v>5599</v>
      </c>
      <c r="K1443" t="s">
        <v>166</v>
      </c>
      <c r="L1443" t="s">
        <v>31</v>
      </c>
      <c r="M1443" s="4" t="s">
        <v>32</v>
      </c>
      <c r="N1443" s="2" t="s">
        <v>33</v>
      </c>
      <c r="O1443" t="s">
        <v>5600</v>
      </c>
      <c r="P1443" s="2" t="s">
        <v>117</v>
      </c>
      <c r="Q1443" s="2" t="s">
        <v>936</v>
      </c>
      <c r="R1443" t="s">
        <v>5601</v>
      </c>
      <c r="S1443" s="8">
        <f t="shared" si="44"/>
        <v>4716.0864000000001</v>
      </c>
      <c r="T1443" s="5">
        <v>3930.0720000000001</v>
      </c>
      <c r="U1443" s="6">
        <v>3</v>
      </c>
      <c r="V1443" s="6">
        <v>0.2</v>
      </c>
      <c r="W1443" s="5">
        <v>-786.01440000000025</v>
      </c>
      <c r="X1443" s="6">
        <v>253.2</v>
      </c>
      <c r="Y1443" s="6">
        <f t="shared" si="45"/>
        <v>-0.20000000000000007</v>
      </c>
      <c r="Z1443" t="s">
        <v>61</v>
      </c>
    </row>
    <row r="1444" spans="1:26" ht="15" customHeight="1" x14ac:dyDescent="0.35">
      <c r="A1444">
        <v>51179</v>
      </c>
      <c r="B1444" t="s">
        <v>5602</v>
      </c>
      <c r="C1444" s="1">
        <v>41096</v>
      </c>
      <c r="D1444" s="1">
        <v>41098</v>
      </c>
      <c r="E1444" t="s">
        <v>40</v>
      </c>
      <c r="F1444" t="s">
        <v>5603</v>
      </c>
      <c r="G1444" t="s">
        <v>2961</v>
      </c>
      <c r="H1444" s="2" t="s">
        <v>65</v>
      </c>
      <c r="I1444" s="7"/>
      <c r="J1444" t="s">
        <v>5604</v>
      </c>
      <c r="K1444" t="s">
        <v>5604</v>
      </c>
      <c r="L1444" t="s">
        <v>3404</v>
      </c>
      <c r="M1444" s="4" t="s">
        <v>78</v>
      </c>
      <c r="N1444" s="2" t="s">
        <v>79</v>
      </c>
      <c r="O1444" t="s">
        <v>954</v>
      </c>
      <c r="P1444" s="2" t="s">
        <v>117</v>
      </c>
      <c r="Q1444" s="2" t="s">
        <v>154</v>
      </c>
      <c r="R1444" t="s">
        <v>955</v>
      </c>
      <c r="S1444" s="8">
        <f t="shared" si="44"/>
        <v>1346.88</v>
      </c>
      <c r="T1444" s="5">
        <v>651.70800000000008</v>
      </c>
      <c r="U1444" s="6">
        <v>4</v>
      </c>
      <c r="V1444" s="6">
        <v>0.7</v>
      </c>
      <c r="W1444" s="5">
        <v>-695.17200000000003</v>
      </c>
      <c r="X1444" s="6">
        <v>164.81</v>
      </c>
      <c r="Y1444" s="6">
        <f t="shared" si="45"/>
        <v>-1.0666924450827671</v>
      </c>
      <c r="Z1444" t="s">
        <v>53</v>
      </c>
    </row>
    <row r="1445" spans="1:26" ht="15" customHeight="1" x14ac:dyDescent="0.35">
      <c r="A1445">
        <v>22489</v>
      </c>
      <c r="B1445" t="s">
        <v>5605</v>
      </c>
      <c r="C1445" s="1">
        <v>41222</v>
      </c>
      <c r="D1445" s="1">
        <v>41225</v>
      </c>
      <c r="E1445" t="s">
        <v>25</v>
      </c>
      <c r="F1445" t="s">
        <v>5606</v>
      </c>
      <c r="G1445" t="s">
        <v>4634</v>
      </c>
      <c r="H1445" s="2" t="s">
        <v>65</v>
      </c>
      <c r="I1445" s="7"/>
      <c r="J1445" t="s">
        <v>5607</v>
      </c>
      <c r="K1445" t="s">
        <v>374</v>
      </c>
      <c r="L1445" t="s">
        <v>151</v>
      </c>
      <c r="M1445" s="4" t="s">
        <v>152</v>
      </c>
      <c r="N1445" s="2" t="s">
        <v>48</v>
      </c>
      <c r="O1445" t="s">
        <v>2326</v>
      </c>
      <c r="P1445" s="2" t="s">
        <v>50</v>
      </c>
      <c r="Q1445" s="2" t="s">
        <v>107</v>
      </c>
      <c r="R1445" t="s">
        <v>2327</v>
      </c>
      <c r="S1445" s="8">
        <f t="shared" si="44"/>
        <v>391.43999999999994</v>
      </c>
      <c r="T1445" s="5">
        <v>724.8</v>
      </c>
      <c r="U1445" s="6">
        <v>2</v>
      </c>
      <c r="V1445" s="6">
        <v>0</v>
      </c>
      <c r="W1445" s="5">
        <v>333.36</v>
      </c>
      <c r="X1445" s="6">
        <v>164.79</v>
      </c>
      <c r="Y1445" s="6">
        <f t="shared" si="45"/>
        <v>0.45993377483443715</v>
      </c>
      <c r="Z1445" t="s">
        <v>38</v>
      </c>
    </row>
    <row r="1446" spans="1:26" ht="15" customHeight="1" x14ac:dyDescent="0.35">
      <c r="A1446">
        <v>25772</v>
      </c>
      <c r="B1446" t="s">
        <v>5608</v>
      </c>
      <c r="C1446" s="1">
        <v>41912</v>
      </c>
      <c r="D1446" s="1">
        <v>41916</v>
      </c>
      <c r="E1446" t="s">
        <v>98</v>
      </c>
      <c r="F1446" t="s">
        <v>5609</v>
      </c>
      <c r="G1446" t="s">
        <v>1461</v>
      </c>
      <c r="H1446" s="2" t="s">
        <v>28</v>
      </c>
      <c r="I1446" s="7"/>
      <c r="J1446" t="s">
        <v>5610</v>
      </c>
      <c r="K1446" t="s">
        <v>591</v>
      </c>
      <c r="L1446" t="s">
        <v>331</v>
      </c>
      <c r="M1446" s="4" t="s">
        <v>332</v>
      </c>
      <c r="N1446" s="2" t="s">
        <v>48</v>
      </c>
      <c r="O1446" t="s">
        <v>5611</v>
      </c>
      <c r="P1446" s="2" t="s">
        <v>50</v>
      </c>
      <c r="Q1446" s="2" t="s">
        <v>107</v>
      </c>
      <c r="R1446" t="s">
        <v>5612</v>
      </c>
      <c r="S1446" s="8">
        <f t="shared" si="44"/>
        <v>1026.2699999999998</v>
      </c>
      <c r="T1446" s="5">
        <v>1289.5658999999998</v>
      </c>
      <c r="U1446" s="6">
        <v>7</v>
      </c>
      <c r="V1446" s="6">
        <v>7.0000000000000007E-2</v>
      </c>
      <c r="W1446" s="5">
        <v>263.29590000000002</v>
      </c>
      <c r="X1446" s="6">
        <v>164.71</v>
      </c>
      <c r="Y1446" s="6">
        <f t="shared" si="45"/>
        <v>0.2041740557810966</v>
      </c>
      <c r="Z1446" t="s">
        <v>38</v>
      </c>
    </row>
    <row r="1447" spans="1:26" ht="15" customHeight="1" x14ac:dyDescent="0.35">
      <c r="A1447">
        <v>10710</v>
      </c>
      <c r="B1447" t="s">
        <v>5613</v>
      </c>
      <c r="C1447" s="1">
        <v>42306</v>
      </c>
      <c r="D1447" s="1">
        <v>42310</v>
      </c>
      <c r="E1447" t="s">
        <v>98</v>
      </c>
      <c r="F1447" t="s">
        <v>686</v>
      </c>
      <c r="G1447" t="s">
        <v>318</v>
      </c>
      <c r="H1447" s="2" t="s">
        <v>28</v>
      </c>
      <c r="I1447" s="7"/>
      <c r="J1447" t="s">
        <v>5614</v>
      </c>
      <c r="K1447" t="s">
        <v>1416</v>
      </c>
      <c r="L1447" t="s">
        <v>161</v>
      </c>
      <c r="M1447" s="4" t="s">
        <v>68</v>
      </c>
      <c r="N1447" s="2" t="s">
        <v>69</v>
      </c>
      <c r="O1447" t="s">
        <v>5615</v>
      </c>
      <c r="P1447" s="2" t="s">
        <v>35</v>
      </c>
      <c r="Q1447" s="2" t="s">
        <v>81</v>
      </c>
      <c r="R1447" t="s">
        <v>5616</v>
      </c>
      <c r="S1447" s="8">
        <f t="shared" si="44"/>
        <v>1039.9499999999998</v>
      </c>
      <c r="T1447" s="5">
        <v>1015.9199999999998</v>
      </c>
      <c r="U1447" s="6">
        <v>5</v>
      </c>
      <c r="V1447" s="6">
        <v>0.15</v>
      </c>
      <c r="W1447" s="5">
        <v>-24.029999999999973</v>
      </c>
      <c r="X1447" s="6">
        <v>164.68</v>
      </c>
      <c r="Y1447" s="6">
        <f t="shared" si="45"/>
        <v>-2.3653437278525844E-2</v>
      </c>
      <c r="Z1447" t="s">
        <v>38</v>
      </c>
    </row>
    <row r="1448" spans="1:26" ht="15" customHeight="1" x14ac:dyDescent="0.35">
      <c r="A1448">
        <v>18660</v>
      </c>
      <c r="B1448" t="s">
        <v>5617</v>
      </c>
      <c r="C1448" s="1">
        <v>41230</v>
      </c>
      <c r="D1448" s="1">
        <v>41234</v>
      </c>
      <c r="E1448" t="s">
        <v>98</v>
      </c>
      <c r="F1448" t="s">
        <v>5618</v>
      </c>
      <c r="G1448" t="s">
        <v>3509</v>
      </c>
      <c r="H1448" s="2" t="s">
        <v>28</v>
      </c>
      <c r="I1448" s="7"/>
      <c r="J1448" t="s">
        <v>563</v>
      </c>
      <c r="K1448" t="s">
        <v>564</v>
      </c>
      <c r="L1448" t="s">
        <v>161</v>
      </c>
      <c r="M1448" s="4" t="s">
        <v>68</v>
      </c>
      <c r="N1448" s="2" t="s">
        <v>69</v>
      </c>
      <c r="O1448" t="s">
        <v>2011</v>
      </c>
      <c r="P1448" s="2" t="s">
        <v>50</v>
      </c>
      <c r="Q1448" s="2" t="s">
        <v>107</v>
      </c>
      <c r="R1448" t="s">
        <v>2012</v>
      </c>
      <c r="S1448" s="8">
        <f t="shared" si="44"/>
        <v>3354.4799999999991</v>
      </c>
      <c r="T1448" s="5">
        <v>3177.7109999999993</v>
      </c>
      <c r="U1448" s="6">
        <v>9</v>
      </c>
      <c r="V1448" s="6">
        <v>0.1</v>
      </c>
      <c r="W1448" s="5">
        <v>-176.76899999999995</v>
      </c>
      <c r="X1448" s="6">
        <v>164.64</v>
      </c>
      <c r="Y1448" s="6">
        <f t="shared" si="45"/>
        <v>-5.5627777352943671E-2</v>
      </c>
      <c r="Z1448" t="s">
        <v>61</v>
      </c>
    </row>
    <row r="1449" spans="1:26" ht="15" customHeight="1" x14ac:dyDescent="0.35">
      <c r="A1449">
        <v>13409</v>
      </c>
      <c r="B1449" t="s">
        <v>5619</v>
      </c>
      <c r="C1449" s="1">
        <v>42167</v>
      </c>
      <c r="D1449" s="1">
        <v>42168</v>
      </c>
      <c r="E1449" t="s">
        <v>25</v>
      </c>
      <c r="F1449" t="s">
        <v>5620</v>
      </c>
      <c r="G1449" t="s">
        <v>2023</v>
      </c>
      <c r="H1449" s="2" t="s">
        <v>43</v>
      </c>
      <c r="I1449" s="7"/>
      <c r="J1449" t="s">
        <v>4407</v>
      </c>
      <c r="K1449" t="s">
        <v>4407</v>
      </c>
      <c r="L1449" t="s">
        <v>1823</v>
      </c>
      <c r="M1449" s="4" t="s">
        <v>68</v>
      </c>
      <c r="N1449" s="2" t="s">
        <v>69</v>
      </c>
      <c r="O1449" t="s">
        <v>3941</v>
      </c>
      <c r="P1449" s="2" t="s">
        <v>50</v>
      </c>
      <c r="Q1449" s="2" t="s">
        <v>107</v>
      </c>
      <c r="R1449" t="s">
        <v>3942</v>
      </c>
      <c r="S1449" s="8">
        <f t="shared" si="44"/>
        <v>407.03999999999996</v>
      </c>
      <c r="T1449" s="5">
        <v>726.78</v>
      </c>
      <c r="U1449" s="6">
        <v>2</v>
      </c>
      <c r="V1449" s="6">
        <v>0</v>
      </c>
      <c r="W1449" s="5">
        <v>319.74</v>
      </c>
      <c r="X1449" s="6">
        <v>164.64</v>
      </c>
      <c r="Y1449" s="6">
        <f t="shared" si="45"/>
        <v>0.43994055972921658</v>
      </c>
      <c r="Z1449" t="s">
        <v>38</v>
      </c>
    </row>
    <row r="1450" spans="1:26" ht="15" customHeight="1" x14ac:dyDescent="0.35">
      <c r="A1450">
        <v>25410</v>
      </c>
      <c r="B1450" t="s">
        <v>5621</v>
      </c>
      <c r="C1450" s="1">
        <v>41523</v>
      </c>
      <c r="D1450" s="1">
        <v>41527</v>
      </c>
      <c r="E1450" t="s">
        <v>98</v>
      </c>
      <c r="F1450" t="s">
        <v>5622</v>
      </c>
      <c r="G1450" t="s">
        <v>2247</v>
      </c>
      <c r="H1450" s="2" t="s">
        <v>65</v>
      </c>
      <c r="I1450" s="7"/>
      <c r="J1450" t="s">
        <v>1699</v>
      </c>
      <c r="K1450" t="s">
        <v>1699</v>
      </c>
      <c r="L1450" t="s">
        <v>1699</v>
      </c>
      <c r="M1450" s="4" t="s">
        <v>332</v>
      </c>
      <c r="N1450" s="2" t="s">
        <v>48</v>
      </c>
      <c r="O1450" t="s">
        <v>1660</v>
      </c>
      <c r="P1450" s="2" t="s">
        <v>117</v>
      </c>
      <c r="Q1450" s="2" t="s">
        <v>168</v>
      </c>
      <c r="R1450" t="s">
        <v>1661</v>
      </c>
      <c r="S1450" s="8">
        <f t="shared" si="44"/>
        <v>1180.6200000000001</v>
      </c>
      <c r="T1450" s="5">
        <v>1388.94</v>
      </c>
      <c r="U1450" s="6">
        <v>7</v>
      </c>
      <c r="V1450" s="6">
        <v>0</v>
      </c>
      <c r="W1450" s="5">
        <v>208.32</v>
      </c>
      <c r="X1450" s="6">
        <v>164.5</v>
      </c>
      <c r="Y1450" s="6">
        <f t="shared" si="45"/>
        <v>0.1499848805563955</v>
      </c>
      <c r="Z1450" t="s">
        <v>38</v>
      </c>
    </row>
    <row r="1451" spans="1:26" ht="15" customHeight="1" x14ac:dyDescent="0.35">
      <c r="A1451">
        <v>69</v>
      </c>
      <c r="B1451" t="s">
        <v>5623</v>
      </c>
      <c r="C1451" s="1">
        <v>41843</v>
      </c>
      <c r="D1451" s="1">
        <v>41849</v>
      </c>
      <c r="E1451" t="s">
        <v>98</v>
      </c>
      <c r="F1451" t="s">
        <v>5624</v>
      </c>
      <c r="G1451" t="s">
        <v>3593</v>
      </c>
      <c r="H1451" s="2" t="s">
        <v>28</v>
      </c>
      <c r="I1451" s="7"/>
      <c r="J1451" t="s">
        <v>5625</v>
      </c>
      <c r="K1451" t="s">
        <v>697</v>
      </c>
      <c r="L1451" t="s">
        <v>698</v>
      </c>
      <c r="M1451" s="4" t="s">
        <v>142</v>
      </c>
      <c r="N1451" s="2" t="s">
        <v>143</v>
      </c>
      <c r="O1451" t="s">
        <v>1226</v>
      </c>
      <c r="P1451" s="2" t="s">
        <v>50</v>
      </c>
      <c r="Q1451" s="2" t="s">
        <v>107</v>
      </c>
      <c r="R1451" t="s">
        <v>1227</v>
      </c>
      <c r="S1451" s="8">
        <f t="shared" si="44"/>
        <v>463.61999999999989</v>
      </c>
      <c r="T1451" s="5">
        <v>874.68</v>
      </c>
      <c r="U1451" s="6">
        <v>3</v>
      </c>
      <c r="V1451" s="6">
        <v>0</v>
      </c>
      <c r="W1451" s="5">
        <v>411.06000000000006</v>
      </c>
      <c r="X1451" s="6">
        <v>164.447</v>
      </c>
      <c r="Y1451" s="6">
        <f t="shared" si="45"/>
        <v>0.46995472629990404</v>
      </c>
      <c r="Z1451" t="s">
        <v>170</v>
      </c>
    </row>
    <row r="1452" spans="1:26" ht="15" customHeight="1" x14ac:dyDescent="0.35">
      <c r="A1452">
        <v>5251</v>
      </c>
      <c r="B1452" t="s">
        <v>5626</v>
      </c>
      <c r="C1452" s="1">
        <v>41657</v>
      </c>
      <c r="D1452" s="1">
        <v>41657</v>
      </c>
      <c r="E1452" t="s">
        <v>73</v>
      </c>
      <c r="F1452" t="s">
        <v>5627</v>
      </c>
      <c r="G1452" t="s">
        <v>5628</v>
      </c>
      <c r="H1452" s="2" t="s">
        <v>43</v>
      </c>
      <c r="I1452" s="7"/>
      <c r="J1452" t="s">
        <v>5629</v>
      </c>
      <c r="K1452" t="s">
        <v>5629</v>
      </c>
      <c r="L1452" t="s">
        <v>929</v>
      </c>
      <c r="M1452" s="4" t="s">
        <v>228</v>
      </c>
      <c r="N1452" s="2" t="s">
        <v>143</v>
      </c>
      <c r="O1452" t="s">
        <v>1104</v>
      </c>
      <c r="P1452" s="2" t="s">
        <v>117</v>
      </c>
      <c r="Q1452" s="2" t="s">
        <v>154</v>
      </c>
      <c r="R1452" t="s">
        <v>1105</v>
      </c>
      <c r="S1452" s="8">
        <f t="shared" si="44"/>
        <v>1096.9799999999998</v>
      </c>
      <c r="T1452" s="5">
        <v>1119.3599999999999</v>
      </c>
      <c r="U1452" s="6">
        <v>3</v>
      </c>
      <c r="V1452" s="6">
        <v>0</v>
      </c>
      <c r="W1452" s="5">
        <v>22.38</v>
      </c>
      <c r="X1452" s="6">
        <v>164.44499999999999</v>
      </c>
      <c r="Y1452" s="6">
        <f t="shared" si="45"/>
        <v>1.9993567753001717E-2</v>
      </c>
      <c r="Z1452" t="s">
        <v>61</v>
      </c>
    </row>
    <row r="1453" spans="1:26" ht="15" customHeight="1" x14ac:dyDescent="0.35">
      <c r="A1453">
        <v>1397</v>
      </c>
      <c r="B1453" t="s">
        <v>5630</v>
      </c>
      <c r="C1453" s="1">
        <v>42365</v>
      </c>
      <c r="D1453" s="1">
        <v>42367</v>
      </c>
      <c r="E1453" t="s">
        <v>40</v>
      </c>
      <c r="F1453" t="s">
        <v>5631</v>
      </c>
      <c r="G1453" t="s">
        <v>130</v>
      </c>
      <c r="H1453" s="2" t="s">
        <v>28</v>
      </c>
      <c r="I1453" s="7"/>
      <c r="J1453" t="s">
        <v>928</v>
      </c>
      <c r="K1453" t="s">
        <v>929</v>
      </c>
      <c r="L1453" t="s">
        <v>929</v>
      </c>
      <c r="M1453" s="4" t="s">
        <v>228</v>
      </c>
      <c r="N1453" s="2" t="s">
        <v>143</v>
      </c>
      <c r="O1453" t="s">
        <v>4245</v>
      </c>
      <c r="P1453" s="2" t="s">
        <v>50</v>
      </c>
      <c r="Q1453" s="2" t="s">
        <v>51</v>
      </c>
      <c r="R1453" t="s">
        <v>4246</v>
      </c>
      <c r="S1453" s="8">
        <f t="shared" si="44"/>
        <v>779.51999999999987</v>
      </c>
      <c r="T1453" s="5">
        <v>829.21999999999991</v>
      </c>
      <c r="U1453" s="6">
        <v>7</v>
      </c>
      <c r="V1453" s="6">
        <v>0</v>
      </c>
      <c r="W1453" s="5">
        <v>49.7</v>
      </c>
      <c r="X1453" s="6">
        <v>164.39400000000001</v>
      </c>
      <c r="Y1453" s="6">
        <f t="shared" si="45"/>
        <v>5.9935843322640563E-2</v>
      </c>
      <c r="Z1453" t="s">
        <v>38</v>
      </c>
    </row>
    <row r="1454" spans="1:26" ht="15" customHeight="1" x14ac:dyDescent="0.35">
      <c r="A1454">
        <v>33526</v>
      </c>
      <c r="B1454" t="s">
        <v>5632</v>
      </c>
      <c r="C1454" s="1">
        <v>40998</v>
      </c>
      <c r="D1454" s="1">
        <v>41003</v>
      </c>
      <c r="E1454" t="s">
        <v>98</v>
      </c>
      <c r="F1454" t="s">
        <v>5633</v>
      </c>
      <c r="G1454" t="s">
        <v>5483</v>
      </c>
      <c r="H1454" s="2" t="s">
        <v>28</v>
      </c>
      <c r="I1454" s="7">
        <v>94122</v>
      </c>
      <c r="J1454" t="s">
        <v>287</v>
      </c>
      <c r="K1454" t="s">
        <v>288</v>
      </c>
      <c r="L1454" t="s">
        <v>31</v>
      </c>
      <c r="M1454" s="4" t="s">
        <v>113</v>
      </c>
      <c r="N1454" s="2" t="s">
        <v>33</v>
      </c>
      <c r="O1454" t="s">
        <v>5634</v>
      </c>
      <c r="P1454" s="2" t="s">
        <v>117</v>
      </c>
      <c r="Q1454" s="2" t="s">
        <v>393</v>
      </c>
      <c r="R1454" t="s">
        <v>5635</v>
      </c>
      <c r="S1454" s="8">
        <f t="shared" si="44"/>
        <v>420.98000000000013</v>
      </c>
      <c r="T1454" s="5">
        <v>673.5680000000001</v>
      </c>
      <c r="U1454" s="6">
        <v>2</v>
      </c>
      <c r="V1454" s="6">
        <v>0.2</v>
      </c>
      <c r="W1454" s="5">
        <v>252.58799999999999</v>
      </c>
      <c r="X1454" s="6">
        <v>54.96</v>
      </c>
      <c r="Y1454" s="6">
        <f t="shared" si="45"/>
        <v>0.37499999999999994</v>
      </c>
      <c r="Z1454" t="s">
        <v>61</v>
      </c>
    </row>
    <row r="1455" spans="1:26" ht="15" customHeight="1" x14ac:dyDescent="0.35">
      <c r="A1455">
        <v>23720</v>
      </c>
      <c r="B1455" t="s">
        <v>5636</v>
      </c>
      <c r="C1455" s="1">
        <v>41105</v>
      </c>
      <c r="D1455" s="1">
        <v>41109</v>
      </c>
      <c r="E1455" t="s">
        <v>98</v>
      </c>
      <c r="F1455" t="s">
        <v>5637</v>
      </c>
      <c r="G1455" t="s">
        <v>1812</v>
      </c>
      <c r="H1455" s="2" t="s">
        <v>43</v>
      </c>
      <c r="I1455" s="7"/>
      <c r="J1455" t="s">
        <v>5607</v>
      </c>
      <c r="K1455" t="s">
        <v>374</v>
      </c>
      <c r="L1455" t="s">
        <v>151</v>
      </c>
      <c r="M1455" s="4" t="s">
        <v>152</v>
      </c>
      <c r="N1455" s="2" t="s">
        <v>48</v>
      </c>
      <c r="O1455" t="s">
        <v>4901</v>
      </c>
      <c r="P1455" s="2" t="s">
        <v>50</v>
      </c>
      <c r="Q1455" s="2" t="s">
        <v>107</v>
      </c>
      <c r="R1455" t="s">
        <v>4902</v>
      </c>
      <c r="S1455" s="8">
        <f t="shared" si="44"/>
        <v>1245.2999999999997</v>
      </c>
      <c r="T1455" s="5">
        <v>1729.1399999999999</v>
      </c>
      <c r="U1455" s="6">
        <v>14</v>
      </c>
      <c r="V1455" s="6">
        <v>0</v>
      </c>
      <c r="W1455" s="5">
        <v>483.84000000000003</v>
      </c>
      <c r="X1455" s="6">
        <v>164.33</v>
      </c>
      <c r="Y1455" s="6">
        <f t="shared" si="45"/>
        <v>0.2798153995627885</v>
      </c>
      <c r="Z1455" t="s">
        <v>61</v>
      </c>
    </row>
    <row r="1456" spans="1:26" ht="15" customHeight="1" x14ac:dyDescent="0.35">
      <c r="A1456">
        <v>16252</v>
      </c>
      <c r="B1456" t="s">
        <v>5638</v>
      </c>
      <c r="C1456" s="1">
        <v>42290</v>
      </c>
      <c r="D1456" s="1">
        <v>42295</v>
      </c>
      <c r="E1456" t="s">
        <v>40</v>
      </c>
      <c r="F1456" t="s">
        <v>5639</v>
      </c>
      <c r="G1456" t="s">
        <v>3204</v>
      </c>
      <c r="H1456" s="2" t="s">
        <v>65</v>
      </c>
      <c r="I1456" s="7"/>
      <c r="J1456" t="s">
        <v>1318</v>
      </c>
      <c r="K1456" t="s">
        <v>320</v>
      </c>
      <c r="L1456" t="s">
        <v>218</v>
      </c>
      <c r="M1456" s="4" t="s">
        <v>219</v>
      </c>
      <c r="N1456" s="2" t="s">
        <v>69</v>
      </c>
      <c r="O1456" t="s">
        <v>162</v>
      </c>
      <c r="P1456" s="2" t="s">
        <v>117</v>
      </c>
      <c r="Q1456" s="2" t="s">
        <v>154</v>
      </c>
      <c r="R1456" t="s">
        <v>163</v>
      </c>
      <c r="S1456" s="8">
        <f t="shared" si="44"/>
        <v>1682.6399999999996</v>
      </c>
      <c r="T1456" s="5">
        <v>2077.3199999999997</v>
      </c>
      <c r="U1456" s="6">
        <v>4</v>
      </c>
      <c r="V1456" s="6">
        <v>0</v>
      </c>
      <c r="W1456" s="5">
        <v>394.68</v>
      </c>
      <c r="X1456" s="6">
        <v>164.16</v>
      </c>
      <c r="Y1456" s="6">
        <f t="shared" si="45"/>
        <v>0.18999480099358793</v>
      </c>
      <c r="Z1456" t="s">
        <v>61</v>
      </c>
    </row>
    <row r="1457" spans="1:26" ht="15" customHeight="1" x14ac:dyDescent="0.35">
      <c r="A1457">
        <v>30073</v>
      </c>
      <c r="B1457" t="s">
        <v>5640</v>
      </c>
      <c r="C1457" s="1">
        <v>41773</v>
      </c>
      <c r="D1457" s="1">
        <v>41776</v>
      </c>
      <c r="E1457" t="s">
        <v>25</v>
      </c>
      <c r="F1457" t="s">
        <v>5641</v>
      </c>
      <c r="G1457" t="s">
        <v>3112</v>
      </c>
      <c r="H1457" s="2" t="s">
        <v>43</v>
      </c>
      <c r="I1457" s="7"/>
      <c r="J1457" t="s">
        <v>2125</v>
      </c>
      <c r="K1457" t="s">
        <v>2025</v>
      </c>
      <c r="L1457" t="s">
        <v>266</v>
      </c>
      <c r="M1457" s="4" t="s">
        <v>125</v>
      </c>
      <c r="N1457" s="2" t="s">
        <v>48</v>
      </c>
      <c r="O1457" t="s">
        <v>368</v>
      </c>
      <c r="P1457" s="2" t="s">
        <v>50</v>
      </c>
      <c r="Q1457" s="2" t="s">
        <v>51</v>
      </c>
      <c r="R1457" t="s">
        <v>369</v>
      </c>
      <c r="S1457" s="8">
        <f t="shared" si="44"/>
        <v>1157.8499999999995</v>
      </c>
      <c r="T1457" s="5">
        <v>1394.9999999999995</v>
      </c>
      <c r="U1457" s="6">
        <v>3</v>
      </c>
      <c r="V1457" s="6">
        <v>0</v>
      </c>
      <c r="W1457" s="5">
        <v>237.15000000000003</v>
      </c>
      <c r="X1457" s="6">
        <v>164.14</v>
      </c>
      <c r="Y1457" s="6">
        <f t="shared" si="45"/>
        <v>0.17000000000000007</v>
      </c>
      <c r="Z1457" t="s">
        <v>61</v>
      </c>
    </row>
    <row r="1458" spans="1:26" ht="15" customHeight="1" x14ac:dyDescent="0.35">
      <c r="A1458">
        <v>15534</v>
      </c>
      <c r="B1458" t="s">
        <v>5642</v>
      </c>
      <c r="C1458" s="1">
        <v>42209</v>
      </c>
      <c r="D1458" s="1">
        <v>42212</v>
      </c>
      <c r="E1458" t="s">
        <v>25</v>
      </c>
      <c r="F1458" t="s">
        <v>5643</v>
      </c>
      <c r="G1458" t="s">
        <v>5644</v>
      </c>
      <c r="H1458" s="2" t="s">
        <v>65</v>
      </c>
      <c r="I1458" s="7"/>
      <c r="J1458" t="s">
        <v>5645</v>
      </c>
      <c r="K1458" t="s">
        <v>1481</v>
      </c>
      <c r="L1458" t="s">
        <v>481</v>
      </c>
      <c r="M1458" s="4" t="s">
        <v>177</v>
      </c>
      <c r="N1458" s="2" t="s">
        <v>69</v>
      </c>
      <c r="O1458" t="s">
        <v>1193</v>
      </c>
      <c r="P1458" s="2" t="s">
        <v>117</v>
      </c>
      <c r="Q1458" s="2" t="s">
        <v>168</v>
      </c>
      <c r="R1458" t="s">
        <v>1194</v>
      </c>
      <c r="S1458" s="8">
        <f t="shared" si="44"/>
        <v>767.24999999999989</v>
      </c>
      <c r="T1458" s="5">
        <v>932.9849999999999</v>
      </c>
      <c r="U1458" s="6">
        <v>5</v>
      </c>
      <c r="V1458" s="6">
        <v>0.1</v>
      </c>
      <c r="W1458" s="5">
        <v>165.73500000000001</v>
      </c>
      <c r="X1458" s="6">
        <v>164.04</v>
      </c>
      <c r="Y1458" s="6">
        <f t="shared" si="45"/>
        <v>0.17763951188925869</v>
      </c>
      <c r="Z1458" t="s">
        <v>38</v>
      </c>
    </row>
    <row r="1459" spans="1:26" ht="15" customHeight="1" x14ac:dyDescent="0.35">
      <c r="A1459">
        <v>32456</v>
      </c>
      <c r="B1459" t="s">
        <v>5646</v>
      </c>
      <c r="C1459" s="1">
        <v>42185</v>
      </c>
      <c r="D1459" s="1">
        <v>42190</v>
      </c>
      <c r="E1459" t="s">
        <v>98</v>
      </c>
      <c r="F1459" t="s">
        <v>5598</v>
      </c>
      <c r="G1459" t="s">
        <v>5483</v>
      </c>
      <c r="H1459" s="2" t="s">
        <v>28</v>
      </c>
      <c r="I1459" s="7">
        <v>55407</v>
      </c>
      <c r="J1459" t="s">
        <v>5647</v>
      </c>
      <c r="K1459" t="s">
        <v>5648</v>
      </c>
      <c r="L1459" t="s">
        <v>31</v>
      </c>
      <c r="M1459" s="4" t="s">
        <v>32</v>
      </c>
      <c r="N1459" s="2" t="s">
        <v>33</v>
      </c>
      <c r="O1459" t="s">
        <v>5649</v>
      </c>
      <c r="P1459" s="2" t="s">
        <v>117</v>
      </c>
      <c r="Q1459" s="2" t="s">
        <v>154</v>
      </c>
      <c r="R1459" t="s">
        <v>5650</v>
      </c>
      <c r="S1459" s="8">
        <f t="shared" si="44"/>
        <v>272.20499999999998</v>
      </c>
      <c r="T1459" s="5">
        <v>362.94</v>
      </c>
      <c r="U1459" s="6">
        <v>3</v>
      </c>
      <c r="V1459" s="6">
        <v>0</v>
      </c>
      <c r="W1459" s="5">
        <v>90.735000000000014</v>
      </c>
      <c r="X1459" s="6">
        <v>30.74</v>
      </c>
      <c r="Y1459" s="6">
        <f t="shared" si="45"/>
        <v>0.25000000000000006</v>
      </c>
      <c r="Z1459" t="s">
        <v>61</v>
      </c>
    </row>
    <row r="1460" spans="1:26" ht="15" customHeight="1" x14ac:dyDescent="0.35">
      <c r="A1460">
        <v>29983</v>
      </c>
      <c r="B1460" t="s">
        <v>5651</v>
      </c>
      <c r="C1460" s="1">
        <v>41451</v>
      </c>
      <c r="D1460" s="1">
        <v>41455</v>
      </c>
      <c r="E1460" t="s">
        <v>98</v>
      </c>
      <c r="F1460" t="s">
        <v>5652</v>
      </c>
      <c r="G1460" t="s">
        <v>5653</v>
      </c>
      <c r="H1460" s="2" t="s">
        <v>28</v>
      </c>
      <c r="I1460" s="7"/>
      <c r="J1460" t="s">
        <v>5654</v>
      </c>
      <c r="K1460" t="s">
        <v>974</v>
      </c>
      <c r="L1460" t="s">
        <v>331</v>
      </c>
      <c r="M1460" s="4" t="s">
        <v>332</v>
      </c>
      <c r="N1460" s="2" t="s">
        <v>48</v>
      </c>
      <c r="O1460" t="s">
        <v>528</v>
      </c>
      <c r="P1460" s="2" t="s">
        <v>35</v>
      </c>
      <c r="Q1460" s="2" t="s">
        <v>36</v>
      </c>
      <c r="R1460" t="s">
        <v>529</v>
      </c>
      <c r="S1460" s="8">
        <f t="shared" si="44"/>
        <v>1663.56</v>
      </c>
      <c r="T1460" s="5">
        <v>1587.0014999999999</v>
      </c>
      <c r="U1460" s="6">
        <v>3</v>
      </c>
      <c r="V1460" s="6">
        <v>0.17</v>
      </c>
      <c r="W1460" s="5">
        <v>-76.558499999999981</v>
      </c>
      <c r="X1460" s="6">
        <v>164</v>
      </c>
      <c r="Y1460" s="6">
        <f t="shared" si="45"/>
        <v>-4.8240975197565969E-2</v>
      </c>
      <c r="Z1460" t="s">
        <v>38</v>
      </c>
    </row>
    <row r="1461" spans="1:26" ht="15" customHeight="1" x14ac:dyDescent="0.35">
      <c r="A1461">
        <v>11280</v>
      </c>
      <c r="B1461" t="s">
        <v>5655</v>
      </c>
      <c r="C1461" s="1">
        <v>41593</v>
      </c>
      <c r="D1461" s="1">
        <v>41595</v>
      </c>
      <c r="E1461" t="s">
        <v>25</v>
      </c>
      <c r="F1461" t="s">
        <v>5656</v>
      </c>
      <c r="G1461" t="s">
        <v>3275</v>
      </c>
      <c r="H1461" s="2" t="s">
        <v>43</v>
      </c>
      <c r="I1461" s="7"/>
      <c r="J1461" t="s">
        <v>5657</v>
      </c>
      <c r="K1461" t="s">
        <v>5658</v>
      </c>
      <c r="L1461" t="s">
        <v>481</v>
      </c>
      <c r="M1461" s="4" t="s">
        <v>177</v>
      </c>
      <c r="N1461" s="2" t="s">
        <v>69</v>
      </c>
      <c r="O1461" t="s">
        <v>4317</v>
      </c>
      <c r="P1461" s="2" t="s">
        <v>117</v>
      </c>
      <c r="Q1461" s="2" t="s">
        <v>154</v>
      </c>
      <c r="R1461" t="s">
        <v>4318</v>
      </c>
      <c r="S1461" s="8">
        <f t="shared" si="44"/>
        <v>1443</v>
      </c>
      <c r="T1461" s="5">
        <v>1551.6</v>
      </c>
      <c r="U1461" s="6">
        <v>5</v>
      </c>
      <c r="V1461" s="6">
        <v>0</v>
      </c>
      <c r="W1461" s="5">
        <v>108.6</v>
      </c>
      <c r="X1461" s="6">
        <v>163.94</v>
      </c>
      <c r="Y1461" s="6">
        <f t="shared" si="45"/>
        <v>6.9992266047950502E-2</v>
      </c>
      <c r="Z1461" t="s">
        <v>38</v>
      </c>
    </row>
    <row r="1462" spans="1:26" ht="15" customHeight="1" x14ac:dyDescent="0.35">
      <c r="A1462">
        <v>36497</v>
      </c>
      <c r="B1462" t="s">
        <v>5597</v>
      </c>
      <c r="C1462" s="1">
        <v>41702</v>
      </c>
      <c r="D1462" s="1">
        <v>41707</v>
      </c>
      <c r="E1462" t="s">
        <v>98</v>
      </c>
      <c r="F1462" t="s">
        <v>5598</v>
      </c>
      <c r="G1462" t="s">
        <v>5483</v>
      </c>
      <c r="H1462" s="2" t="s">
        <v>28</v>
      </c>
      <c r="I1462" s="7">
        <v>78664</v>
      </c>
      <c r="J1462" t="s">
        <v>5599</v>
      </c>
      <c r="K1462" t="s">
        <v>166</v>
      </c>
      <c r="L1462" t="s">
        <v>31</v>
      </c>
      <c r="M1462" s="4" t="s">
        <v>32</v>
      </c>
      <c r="N1462" s="2" t="s">
        <v>33</v>
      </c>
      <c r="O1462" t="s">
        <v>5659</v>
      </c>
      <c r="P1462" s="2" t="s">
        <v>35</v>
      </c>
      <c r="Q1462" s="2" t="s">
        <v>36</v>
      </c>
      <c r="R1462" t="s">
        <v>5660</v>
      </c>
      <c r="S1462" s="8">
        <f t="shared" si="44"/>
        <v>399.57780000000002</v>
      </c>
      <c r="T1462" s="5">
        <v>431.97600000000006</v>
      </c>
      <c r="U1462" s="6">
        <v>3</v>
      </c>
      <c r="V1462" s="6">
        <v>0.2</v>
      </c>
      <c r="W1462" s="5">
        <v>32.398200000000017</v>
      </c>
      <c r="X1462" s="6">
        <v>28.86</v>
      </c>
      <c r="Y1462" s="6">
        <f t="shared" si="45"/>
        <v>7.5000000000000025E-2</v>
      </c>
      <c r="Z1462" t="s">
        <v>61</v>
      </c>
    </row>
    <row r="1463" spans="1:26" ht="15" customHeight="1" x14ac:dyDescent="0.35">
      <c r="A1463">
        <v>32596</v>
      </c>
      <c r="B1463" t="s">
        <v>5661</v>
      </c>
      <c r="C1463" s="1">
        <v>41551</v>
      </c>
      <c r="D1463" s="1">
        <v>41554</v>
      </c>
      <c r="E1463" t="s">
        <v>25</v>
      </c>
      <c r="F1463" t="s">
        <v>5633</v>
      </c>
      <c r="G1463" t="s">
        <v>5483</v>
      </c>
      <c r="H1463" s="2" t="s">
        <v>28</v>
      </c>
      <c r="I1463" s="7">
        <v>94109</v>
      </c>
      <c r="J1463" t="s">
        <v>287</v>
      </c>
      <c r="K1463" t="s">
        <v>288</v>
      </c>
      <c r="L1463" t="s">
        <v>31</v>
      </c>
      <c r="M1463" s="4" t="s">
        <v>113</v>
      </c>
      <c r="N1463" s="2" t="s">
        <v>33</v>
      </c>
      <c r="O1463" t="s">
        <v>5662</v>
      </c>
      <c r="P1463" s="2" t="s">
        <v>117</v>
      </c>
      <c r="Q1463" s="2" t="s">
        <v>168</v>
      </c>
      <c r="R1463" t="s">
        <v>5663</v>
      </c>
      <c r="S1463" s="8">
        <f t="shared" si="44"/>
        <v>19.950400000000002</v>
      </c>
      <c r="T1463" s="5">
        <v>26.96</v>
      </c>
      <c r="U1463" s="6">
        <v>2</v>
      </c>
      <c r="V1463" s="6">
        <v>0</v>
      </c>
      <c r="W1463" s="5">
        <v>7.0095999999999989</v>
      </c>
      <c r="X1463" s="6">
        <v>5.23</v>
      </c>
      <c r="Y1463" s="6">
        <f t="shared" si="45"/>
        <v>0.25999999999999995</v>
      </c>
      <c r="Z1463" t="s">
        <v>53</v>
      </c>
    </row>
    <row r="1464" spans="1:26" ht="15" customHeight="1" x14ac:dyDescent="0.35">
      <c r="A1464">
        <v>15568</v>
      </c>
      <c r="B1464" t="s">
        <v>5664</v>
      </c>
      <c r="C1464" s="1">
        <v>41676</v>
      </c>
      <c r="D1464" s="1">
        <v>41681</v>
      </c>
      <c r="E1464" t="s">
        <v>40</v>
      </c>
      <c r="F1464" t="s">
        <v>5665</v>
      </c>
      <c r="G1464" t="s">
        <v>1494</v>
      </c>
      <c r="H1464" s="2" t="s">
        <v>28</v>
      </c>
      <c r="I1464" s="7"/>
      <c r="J1464" t="s">
        <v>1409</v>
      </c>
      <c r="K1464" t="s">
        <v>1259</v>
      </c>
      <c r="L1464" t="s">
        <v>161</v>
      </c>
      <c r="M1464" s="4" t="s">
        <v>68</v>
      </c>
      <c r="N1464" s="2" t="s">
        <v>69</v>
      </c>
      <c r="O1464" t="s">
        <v>1868</v>
      </c>
      <c r="P1464" s="2" t="s">
        <v>35</v>
      </c>
      <c r="Q1464" s="2" t="s">
        <v>81</v>
      </c>
      <c r="R1464" t="s">
        <v>1869</v>
      </c>
      <c r="S1464" s="8">
        <f t="shared" si="44"/>
        <v>1033.2</v>
      </c>
      <c r="T1464" s="5">
        <v>965.04750000000001</v>
      </c>
      <c r="U1464" s="6">
        <v>3</v>
      </c>
      <c r="V1464" s="6">
        <v>0.15</v>
      </c>
      <c r="W1464" s="5">
        <v>-68.152500000000018</v>
      </c>
      <c r="X1464" s="6">
        <v>163.74</v>
      </c>
      <c r="Y1464" s="6">
        <f t="shared" si="45"/>
        <v>-7.0620876174488839E-2</v>
      </c>
      <c r="Z1464" t="s">
        <v>38</v>
      </c>
    </row>
    <row r="1465" spans="1:26" ht="15" customHeight="1" x14ac:dyDescent="0.35">
      <c r="A1465">
        <v>910</v>
      </c>
      <c r="B1465" t="s">
        <v>5666</v>
      </c>
      <c r="C1465" s="1">
        <v>41208</v>
      </c>
      <c r="D1465" s="1">
        <v>41212</v>
      </c>
      <c r="E1465" t="s">
        <v>98</v>
      </c>
      <c r="F1465" t="s">
        <v>5667</v>
      </c>
      <c r="G1465" t="s">
        <v>2544</v>
      </c>
      <c r="H1465" s="2" t="s">
        <v>28</v>
      </c>
      <c r="I1465" s="7"/>
      <c r="J1465" t="s">
        <v>5668</v>
      </c>
      <c r="K1465" t="s">
        <v>5669</v>
      </c>
      <c r="L1465" t="s">
        <v>1496</v>
      </c>
      <c r="M1465" s="4" t="s">
        <v>274</v>
      </c>
      <c r="N1465" s="2" t="s">
        <v>143</v>
      </c>
      <c r="O1465" t="s">
        <v>528</v>
      </c>
      <c r="P1465" s="2" t="s">
        <v>35</v>
      </c>
      <c r="Q1465" s="2" t="s">
        <v>36</v>
      </c>
      <c r="R1465" t="s">
        <v>529</v>
      </c>
      <c r="S1465" s="8">
        <f t="shared" si="44"/>
        <v>981.54000000000019</v>
      </c>
      <c r="T1465" s="5">
        <v>1274.7000000000003</v>
      </c>
      <c r="U1465" s="6">
        <v>3</v>
      </c>
      <c r="V1465" s="6">
        <v>0</v>
      </c>
      <c r="W1465" s="5">
        <v>293.16000000000003</v>
      </c>
      <c r="X1465" s="6">
        <v>163.70099999999999</v>
      </c>
      <c r="Y1465" s="6">
        <f t="shared" si="45"/>
        <v>0.22998352553542006</v>
      </c>
      <c r="Z1465" t="s">
        <v>38</v>
      </c>
    </row>
    <row r="1466" spans="1:26" ht="15" customHeight="1" x14ac:dyDescent="0.35">
      <c r="A1466">
        <v>7018</v>
      </c>
      <c r="B1466" t="s">
        <v>5670</v>
      </c>
      <c r="C1466" s="1">
        <v>42313</v>
      </c>
      <c r="D1466" s="1">
        <v>42316</v>
      </c>
      <c r="E1466" t="s">
        <v>25</v>
      </c>
      <c r="F1466" t="s">
        <v>5671</v>
      </c>
      <c r="G1466" t="s">
        <v>4580</v>
      </c>
      <c r="H1466" s="2" t="s">
        <v>43</v>
      </c>
      <c r="I1466" s="7"/>
      <c r="J1466" t="s">
        <v>5672</v>
      </c>
      <c r="K1466" t="s">
        <v>140</v>
      </c>
      <c r="L1466" t="s">
        <v>141</v>
      </c>
      <c r="M1466" s="4" t="s">
        <v>142</v>
      </c>
      <c r="N1466" s="2" t="s">
        <v>143</v>
      </c>
      <c r="O1466" t="s">
        <v>295</v>
      </c>
      <c r="P1466" s="2" t="s">
        <v>117</v>
      </c>
      <c r="Q1466" s="2" t="s">
        <v>154</v>
      </c>
      <c r="R1466" t="s">
        <v>296</v>
      </c>
      <c r="S1466" s="8">
        <f t="shared" si="44"/>
        <v>898.50000000000011</v>
      </c>
      <c r="T1466" s="5">
        <v>1123.0800000000002</v>
      </c>
      <c r="U1466" s="6">
        <v>3</v>
      </c>
      <c r="V1466" s="6">
        <v>0</v>
      </c>
      <c r="W1466" s="5">
        <v>224.58</v>
      </c>
      <c r="X1466" s="6">
        <v>163.69499999999999</v>
      </c>
      <c r="Y1466" s="6">
        <f t="shared" si="45"/>
        <v>0.19996794529330056</v>
      </c>
      <c r="Z1466" t="s">
        <v>61</v>
      </c>
    </row>
    <row r="1467" spans="1:26" ht="15" customHeight="1" x14ac:dyDescent="0.35">
      <c r="A1467">
        <v>36498</v>
      </c>
      <c r="B1467" t="s">
        <v>5597</v>
      </c>
      <c r="C1467" s="1">
        <v>41702</v>
      </c>
      <c r="D1467" s="1">
        <v>41707</v>
      </c>
      <c r="E1467" t="s">
        <v>98</v>
      </c>
      <c r="F1467" t="s">
        <v>5598</v>
      </c>
      <c r="G1467" t="s">
        <v>5483</v>
      </c>
      <c r="H1467" s="2" t="s">
        <v>28</v>
      </c>
      <c r="I1467" s="7">
        <v>78664</v>
      </c>
      <c r="J1467" t="s">
        <v>5599</v>
      </c>
      <c r="K1467" t="s">
        <v>166</v>
      </c>
      <c r="L1467" t="s">
        <v>31</v>
      </c>
      <c r="M1467" s="4" t="s">
        <v>32</v>
      </c>
      <c r="N1467" s="2" t="s">
        <v>33</v>
      </c>
      <c r="O1467" t="s">
        <v>5673</v>
      </c>
      <c r="P1467" s="2" t="s">
        <v>35</v>
      </c>
      <c r="Q1467" s="2" t="s">
        <v>314</v>
      </c>
      <c r="R1467" t="s">
        <v>5674</v>
      </c>
      <c r="S1467" s="8">
        <f t="shared" si="44"/>
        <v>35.983500000000006</v>
      </c>
      <c r="T1467" s="5">
        <v>41.720000000000006</v>
      </c>
      <c r="U1467" s="6">
        <v>7</v>
      </c>
      <c r="V1467" s="6">
        <v>0.2</v>
      </c>
      <c r="W1467" s="5">
        <v>5.7364999999999977</v>
      </c>
      <c r="X1467" s="6">
        <v>3.52</v>
      </c>
      <c r="Y1467" s="6">
        <f t="shared" si="45"/>
        <v>0.13749999999999993</v>
      </c>
      <c r="Z1467" t="s">
        <v>61</v>
      </c>
    </row>
    <row r="1468" spans="1:26" ht="15" customHeight="1" x14ac:dyDescent="0.35">
      <c r="A1468">
        <v>41804</v>
      </c>
      <c r="B1468" t="s">
        <v>5675</v>
      </c>
      <c r="C1468" s="1">
        <v>42144</v>
      </c>
      <c r="D1468" s="1">
        <v>42148</v>
      </c>
      <c r="E1468" t="s">
        <v>40</v>
      </c>
      <c r="F1468" t="s">
        <v>5676</v>
      </c>
      <c r="G1468" t="s">
        <v>763</v>
      </c>
      <c r="H1468" s="2" t="s">
        <v>28</v>
      </c>
      <c r="I1468" s="7"/>
      <c r="J1468" t="s">
        <v>1284</v>
      </c>
      <c r="K1468" t="s">
        <v>1285</v>
      </c>
      <c r="L1468" t="s">
        <v>1286</v>
      </c>
      <c r="M1468" s="4" t="s">
        <v>572</v>
      </c>
      <c r="N1468" s="2" t="s">
        <v>79</v>
      </c>
      <c r="O1468" t="s">
        <v>528</v>
      </c>
      <c r="P1468" s="2" t="s">
        <v>35</v>
      </c>
      <c r="Q1468" s="2" t="s">
        <v>36</v>
      </c>
      <c r="R1468" t="s">
        <v>529</v>
      </c>
      <c r="S1468" s="8">
        <f t="shared" si="44"/>
        <v>1134.54</v>
      </c>
      <c r="T1468" s="5">
        <v>1274.7</v>
      </c>
      <c r="U1468" s="6">
        <v>2</v>
      </c>
      <c r="V1468" s="6">
        <v>0</v>
      </c>
      <c r="W1468" s="5">
        <v>140.16</v>
      </c>
      <c r="X1468" s="6">
        <v>163.5</v>
      </c>
      <c r="Y1468" s="6">
        <f t="shared" si="45"/>
        <v>0.10995528359614026</v>
      </c>
      <c r="Z1468" t="s">
        <v>38</v>
      </c>
    </row>
    <row r="1469" spans="1:26" ht="15" customHeight="1" x14ac:dyDescent="0.35">
      <c r="A1469">
        <v>9965</v>
      </c>
      <c r="B1469" t="s">
        <v>5677</v>
      </c>
      <c r="C1469" s="1">
        <v>41989</v>
      </c>
      <c r="D1469" s="1">
        <v>41994</v>
      </c>
      <c r="E1469" t="s">
        <v>98</v>
      </c>
      <c r="F1469" t="s">
        <v>5678</v>
      </c>
      <c r="G1469" t="s">
        <v>3856</v>
      </c>
      <c r="H1469" s="2" t="s">
        <v>43</v>
      </c>
      <c r="I1469" s="7"/>
      <c r="J1469" t="s">
        <v>5679</v>
      </c>
      <c r="K1469" t="s">
        <v>5680</v>
      </c>
      <c r="L1469" t="s">
        <v>4166</v>
      </c>
      <c r="M1469" s="4" t="s">
        <v>142</v>
      </c>
      <c r="N1469" s="2" t="s">
        <v>143</v>
      </c>
      <c r="O1469" t="s">
        <v>162</v>
      </c>
      <c r="P1469" s="2" t="s">
        <v>117</v>
      </c>
      <c r="Q1469" s="2" t="s">
        <v>154</v>
      </c>
      <c r="R1469" t="s">
        <v>163</v>
      </c>
      <c r="S1469" s="8">
        <f t="shared" si="44"/>
        <v>2399.3199999999997</v>
      </c>
      <c r="T1469" s="5">
        <v>2423.5399999999995</v>
      </c>
      <c r="U1469" s="6">
        <v>7</v>
      </c>
      <c r="V1469" s="6">
        <v>0</v>
      </c>
      <c r="W1469" s="5">
        <v>24.220000000000002</v>
      </c>
      <c r="X1469" s="6">
        <v>163.45599999999999</v>
      </c>
      <c r="Y1469" s="6">
        <f t="shared" si="45"/>
        <v>9.9936456588296495E-3</v>
      </c>
      <c r="Z1469" t="s">
        <v>61</v>
      </c>
    </row>
    <row r="1470" spans="1:26" ht="15" customHeight="1" x14ac:dyDescent="0.35">
      <c r="A1470">
        <v>24502</v>
      </c>
      <c r="B1470" t="s">
        <v>4638</v>
      </c>
      <c r="C1470" s="1">
        <v>41867</v>
      </c>
      <c r="D1470" s="1">
        <v>41871</v>
      </c>
      <c r="E1470" t="s">
        <v>40</v>
      </c>
      <c r="F1470" t="s">
        <v>4639</v>
      </c>
      <c r="G1470" t="s">
        <v>4640</v>
      </c>
      <c r="H1470" s="2" t="s">
        <v>43</v>
      </c>
      <c r="I1470" s="7"/>
      <c r="J1470" t="s">
        <v>4641</v>
      </c>
      <c r="K1470" t="s">
        <v>150</v>
      </c>
      <c r="L1470" t="s">
        <v>151</v>
      </c>
      <c r="M1470" s="4" t="s">
        <v>152</v>
      </c>
      <c r="N1470" s="2" t="s">
        <v>48</v>
      </c>
      <c r="O1470" t="s">
        <v>5681</v>
      </c>
      <c r="P1470" s="2" t="s">
        <v>50</v>
      </c>
      <c r="Q1470" s="2" t="s">
        <v>107</v>
      </c>
      <c r="R1470" t="s">
        <v>5682</v>
      </c>
      <c r="S1470" s="8">
        <f t="shared" si="44"/>
        <v>1154.5800000000002</v>
      </c>
      <c r="T1470" s="5">
        <v>1358.2800000000002</v>
      </c>
      <c r="U1470" s="6">
        <v>7</v>
      </c>
      <c r="V1470" s="6">
        <v>0</v>
      </c>
      <c r="W1470" s="5">
        <v>203.7</v>
      </c>
      <c r="X1470" s="6">
        <v>163.41999999999999</v>
      </c>
      <c r="Y1470" s="6">
        <f t="shared" si="45"/>
        <v>0.14996907854050709</v>
      </c>
      <c r="Z1470" t="s">
        <v>38</v>
      </c>
    </row>
    <row r="1471" spans="1:26" ht="15" customHeight="1" x14ac:dyDescent="0.35">
      <c r="A1471">
        <v>16794</v>
      </c>
      <c r="B1471" t="s">
        <v>5683</v>
      </c>
      <c r="C1471" s="1">
        <v>41016</v>
      </c>
      <c r="D1471" s="1">
        <v>41018</v>
      </c>
      <c r="E1471" t="s">
        <v>40</v>
      </c>
      <c r="F1471" t="s">
        <v>5684</v>
      </c>
      <c r="G1471" t="s">
        <v>2362</v>
      </c>
      <c r="H1471" s="2" t="s">
        <v>43</v>
      </c>
      <c r="I1471" s="7"/>
      <c r="J1471" t="s">
        <v>5685</v>
      </c>
      <c r="K1471" t="s">
        <v>1952</v>
      </c>
      <c r="L1471" t="s">
        <v>176</v>
      </c>
      <c r="M1471" s="4" t="s">
        <v>177</v>
      </c>
      <c r="N1471" s="2" t="s">
        <v>69</v>
      </c>
      <c r="O1471" t="s">
        <v>3719</v>
      </c>
      <c r="P1471" s="2" t="s">
        <v>117</v>
      </c>
      <c r="Q1471" s="2" t="s">
        <v>168</v>
      </c>
      <c r="R1471" t="s">
        <v>3720</v>
      </c>
      <c r="S1471" s="8">
        <f t="shared" si="44"/>
        <v>712.56</v>
      </c>
      <c r="T1471" s="5">
        <v>474.98399999999998</v>
      </c>
      <c r="U1471" s="6">
        <v>4</v>
      </c>
      <c r="V1471" s="6">
        <v>0.4</v>
      </c>
      <c r="W1471" s="5">
        <v>-237.57600000000002</v>
      </c>
      <c r="X1471" s="6">
        <v>163.41999999999999</v>
      </c>
      <c r="Y1471" s="6">
        <f t="shared" si="45"/>
        <v>-0.5001768480622506</v>
      </c>
      <c r="Z1471" t="s">
        <v>53</v>
      </c>
    </row>
    <row r="1472" spans="1:26" ht="15" customHeight="1" x14ac:dyDescent="0.35">
      <c r="A1472">
        <v>33527</v>
      </c>
      <c r="B1472" t="s">
        <v>5632</v>
      </c>
      <c r="C1472" s="1">
        <v>40998</v>
      </c>
      <c r="D1472" s="1">
        <v>41003</v>
      </c>
      <c r="E1472" t="s">
        <v>98</v>
      </c>
      <c r="F1472" t="s">
        <v>5633</v>
      </c>
      <c r="G1472" t="s">
        <v>5483</v>
      </c>
      <c r="H1472" s="2" t="s">
        <v>28</v>
      </c>
      <c r="I1472" s="7">
        <v>94122</v>
      </c>
      <c r="J1472" t="s">
        <v>287</v>
      </c>
      <c r="K1472" t="s">
        <v>288</v>
      </c>
      <c r="L1472" t="s">
        <v>31</v>
      </c>
      <c r="M1472" s="4" t="s">
        <v>113</v>
      </c>
      <c r="N1472" s="2" t="s">
        <v>33</v>
      </c>
      <c r="O1472" t="s">
        <v>5686</v>
      </c>
      <c r="P1472" s="2" t="s">
        <v>117</v>
      </c>
      <c r="Q1472" s="2" t="s">
        <v>154</v>
      </c>
      <c r="R1472" t="s">
        <v>5687</v>
      </c>
      <c r="S1472" s="8">
        <f t="shared" si="44"/>
        <v>38.145599999999995</v>
      </c>
      <c r="T1472" s="5">
        <v>52.98</v>
      </c>
      <c r="U1472" s="6">
        <v>2</v>
      </c>
      <c r="V1472" s="6">
        <v>0</v>
      </c>
      <c r="W1472" s="5">
        <v>14.834400000000002</v>
      </c>
      <c r="X1472" s="6">
        <v>3.17</v>
      </c>
      <c r="Y1472" s="6">
        <f t="shared" si="45"/>
        <v>0.28000000000000008</v>
      </c>
      <c r="Z1472" t="s">
        <v>61</v>
      </c>
    </row>
    <row r="1473" spans="1:26" ht="15" customHeight="1" x14ac:dyDescent="0.35">
      <c r="A1473">
        <v>20857</v>
      </c>
      <c r="B1473" t="s">
        <v>5688</v>
      </c>
      <c r="C1473" s="1">
        <v>42353</v>
      </c>
      <c r="D1473" s="1">
        <v>42357</v>
      </c>
      <c r="E1473" t="s">
        <v>98</v>
      </c>
      <c r="F1473" t="s">
        <v>5689</v>
      </c>
      <c r="G1473" t="s">
        <v>2444</v>
      </c>
      <c r="H1473" s="2" t="s">
        <v>28</v>
      </c>
      <c r="I1473" s="7"/>
      <c r="J1473" t="s">
        <v>1425</v>
      </c>
      <c r="K1473" t="s">
        <v>1426</v>
      </c>
      <c r="L1473" t="s">
        <v>331</v>
      </c>
      <c r="M1473" s="4" t="s">
        <v>332</v>
      </c>
      <c r="N1473" s="2" t="s">
        <v>48</v>
      </c>
      <c r="O1473" t="s">
        <v>4683</v>
      </c>
      <c r="P1473" s="2" t="s">
        <v>50</v>
      </c>
      <c r="Q1473" s="2" t="s">
        <v>107</v>
      </c>
      <c r="R1473" t="s">
        <v>4684</v>
      </c>
      <c r="S1473" s="8">
        <f t="shared" si="44"/>
        <v>2397.7799999999997</v>
      </c>
      <c r="T1473" s="5">
        <v>2534.0174999999999</v>
      </c>
      <c r="U1473" s="6">
        <v>7</v>
      </c>
      <c r="V1473" s="6">
        <v>7.0000000000000007E-2</v>
      </c>
      <c r="W1473" s="5">
        <v>136.23750000000001</v>
      </c>
      <c r="X1473" s="6">
        <v>163.30000000000001</v>
      </c>
      <c r="Y1473" s="6">
        <f t="shared" si="45"/>
        <v>5.3763440860215062E-2</v>
      </c>
      <c r="Z1473" t="s">
        <v>61</v>
      </c>
    </row>
    <row r="1474" spans="1:26" ht="15" customHeight="1" x14ac:dyDescent="0.35">
      <c r="A1474">
        <v>9246</v>
      </c>
      <c r="B1474" t="s">
        <v>5690</v>
      </c>
      <c r="C1474" s="1">
        <v>41464</v>
      </c>
      <c r="D1474" s="1">
        <v>41467</v>
      </c>
      <c r="E1474" t="s">
        <v>25</v>
      </c>
      <c r="F1474" t="s">
        <v>5691</v>
      </c>
      <c r="G1474" t="s">
        <v>5692</v>
      </c>
      <c r="H1474" s="2" t="s">
        <v>43</v>
      </c>
      <c r="I1474" s="7"/>
      <c r="J1474" t="s">
        <v>4925</v>
      </c>
      <c r="K1474" t="s">
        <v>1992</v>
      </c>
      <c r="L1474" t="s">
        <v>227</v>
      </c>
      <c r="M1474" s="4" t="s">
        <v>228</v>
      </c>
      <c r="N1474" s="2" t="s">
        <v>143</v>
      </c>
      <c r="O1474" t="s">
        <v>1146</v>
      </c>
      <c r="P1474" s="2" t="s">
        <v>117</v>
      </c>
      <c r="Q1474" s="2" t="s">
        <v>168</v>
      </c>
      <c r="R1474" t="s">
        <v>1147</v>
      </c>
      <c r="S1474" s="8">
        <f t="shared" si="44"/>
        <v>806.24</v>
      </c>
      <c r="T1474" s="5">
        <v>1060.8</v>
      </c>
      <c r="U1474" s="6">
        <v>8</v>
      </c>
      <c r="V1474" s="6">
        <v>0</v>
      </c>
      <c r="W1474" s="5">
        <v>254.56</v>
      </c>
      <c r="X1474" s="6">
        <v>163.28100000000001</v>
      </c>
      <c r="Y1474" s="6">
        <f t="shared" si="45"/>
        <v>0.23996983408748115</v>
      </c>
      <c r="Z1474" t="s">
        <v>61</v>
      </c>
    </row>
    <row r="1475" spans="1:26" ht="15" customHeight="1" x14ac:dyDescent="0.35">
      <c r="A1475">
        <v>2551</v>
      </c>
      <c r="B1475" t="s">
        <v>4353</v>
      </c>
      <c r="C1475" s="1">
        <v>41983</v>
      </c>
      <c r="D1475" s="1">
        <v>41985</v>
      </c>
      <c r="E1475" t="s">
        <v>40</v>
      </c>
      <c r="F1475" t="s">
        <v>4354</v>
      </c>
      <c r="G1475" t="s">
        <v>3201</v>
      </c>
      <c r="H1475" s="2" t="s">
        <v>43</v>
      </c>
      <c r="I1475" s="7"/>
      <c r="J1475" t="s">
        <v>4054</v>
      </c>
      <c r="K1475" t="s">
        <v>3277</v>
      </c>
      <c r="L1475" t="s">
        <v>227</v>
      </c>
      <c r="M1475" s="4" t="s">
        <v>228</v>
      </c>
      <c r="N1475" s="2" t="s">
        <v>143</v>
      </c>
      <c r="O1475" t="s">
        <v>95</v>
      </c>
      <c r="P1475" s="2" t="s">
        <v>50</v>
      </c>
      <c r="Q1475" s="2" t="s">
        <v>51</v>
      </c>
      <c r="R1475" t="s">
        <v>96</v>
      </c>
      <c r="S1475" s="8">
        <f t="shared" ref="S1475:S1500" si="46">T1475-W1475</f>
        <v>473.75999999999976</v>
      </c>
      <c r="T1475" s="5">
        <v>485.88799999999981</v>
      </c>
      <c r="U1475" s="6">
        <v>2</v>
      </c>
      <c r="V1475" s="6">
        <v>0.2</v>
      </c>
      <c r="W1475" s="5">
        <v>12.128000000000043</v>
      </c>
      <c r="X1475" s="6">
        <v>163.26</v>
      </c>
      <c r="Y1475" s="6">
        <f t="shared" ref="Y1475:Y1500" si="47">W1475/T1475</f>
        <v>2.4960484720758791E-2</v>
      </c>
      <c r="Z1475" t="s">
        <v>53</v>
      </c>
    </row>
    <row r="1476" spans="1:26" ht="15" customHeight="1" x14ac:dyDescent="0.35">
      <c r="A1476">
        <v>11789</v>
      </c>
      <c r="B1476" t="s">
        <v>5693</v>
      </c>
      <c r="C1476" s="1">
        <v>41167</v>
      </c>
      <c r="D1476" s="1">
        <v>41171</v>
      </c>
      <c r="E1476" t="s">
        <v>98</v>
      </c>
      <c r="F1476" t="s">
        <v>5694</v>
      </c>
      <c r="G1476" t="s">
        <v>5695</v>
      </c>
      <c r="H1476" s="2" t="s">
        <v>28</v>
      </c>
      <c r="I1476" s="7"/>
      <c r="J1476" t="s">
        <v>3613</v>
      </c>
      <c r="K1476" t="s">
        <v>320</v>
      </c>
      <c r="L1476" t="s">
        <v>218</v>
      </c>
      <c r="M1476" s="4" t="s">
        <v>219</v>
      </c>
      <c r="N1476" s="2" t="s">
        <v>69</v>
      </c>
      <c r="O1476" t="s">
        <v>5696</v>
      </c>
      <c r="P1476" s="2" t="s">
        <v>50</v>
      </c>
      <c r="Q1476" s="2" t="s">
        <v>104</v>
      </c>
      <c r="R1476" t="s">
        <v>5697</v>
      </c>
      <c r="S1476" s="8">
        <f t="shared" si="46"/>
        <v>988.04999999999984</v>
      </c>
      <c r="T1476" s="5">
        <v>1674.4499999999998</v>
      </c>
      <c r="U1476" s="6">
        <v>5</v>
      </c>
      <c r="V1476" s="6">
        <v>0</v>
      </c>
      <c r="W1476" s="5">
        <v>686.4</v>
      </c>
      <c r="X1476" s="6">
        <v>163.21</v>
      </c>
      <c r="Y1476" s="6">
        <f t="shared" si="47"/>
        <v>0.40992564722744784</v>
      </c>
      <c r="Z1476" t="s">
        <v>38</v>
      </c>
    </row>
    <row r="1477" spans="1:26" ht="15" customHeight="1" x14ac:dyDescent="0.35">
      <c r="A1477">
        <v>41361</v>
      </c>
      <c r="B1477" t="s">
        <v>5698</v>
      </c>
      <c r="C1477" s="1">
        <v>41096</v>
      </c>
      <c r="D1477" s="1">
        <v>41103</v>
      </c>
      <c r="E1477" t="s">
        <v>98</v>
      </c>
      <c r="F1477" t="s">
        <v>5699</v>
      </c>
      <c r="G1477" t="s">
        <v>1725</v>
      </c>
      <c r="H1477" s="2" t="s">
        <v>65</v>
      </c>
      <c r="I1477" s="7"/>
      <c r="J1477" t="s">
        <v>1277</v>
      </c>
      <c r="K1477" t="s">
        <v>1278</v>
      </c>
      <c r="L1477" t="s">
        <v>1144</v>
      </c>
      <c r="M1477" s="4" t="s">
        <v>1145</v>
      </c>
      <c r="N1477" s="2" t="s">
        <v>79</v>
      </c>
      <c r="O1477" t="s">
        <v>2162</v>
      </c>
      <c r="P1477" s="2" t="s">
        <v>50</v>
      </c>
      <c r="Q1477" s="2" t="s">
        <v>51</v>
      </c>
      <c r="R1477" t="s">
        <v>2163</v>
      </c>
      <c r="S1477" s="8">
        <f t="shared" si="46"/>
        <v>1725.84</v>
      </c>
      <c r="T1477" s="5">
        <v>1855.6799999999998</v>
      </c>
      <c r="U1477" s="6">
        <v>4</v>
      </c>
      <c r="V1477" s="6">
        <v>0</v>
      </c>
      <c r="W1477" s="5">
        <v>129.84</v>
      </c>
      <c r="X1477" s="6">
        <v>163.07</v>
      </c>
      <c r="Y1477" s="6">
        <f t="shared" si="47"/>
        <v>6.9968960165545796E-2</v>
      </c>
      <c r="Z1477" t="s">
        <v>61</v>
      </c>
    </row>
    <row r="1478" spans="1:26" ht="15" customHeight="1" x14ac:dyDescent="0.35">
      <c r="A1478">
        <v>14518</v>
      </c>
      <c r="B1478" t="s">
        <v>5700</v>
      </c>
      <c r="C1478" s="1">
        <v>42175</v>
      </c>
      <c r="D1478" s="1">
        <v>42177</v>
      </c>
      <c r="E1478" t="s">
        <v>40</v>
      </c>
      <c r="F1478" t="s">
        <v>5701</v>
      </c>
      <c r="G1478" t="s">
        <v>2485</v>
      </c>
      <c r="H1478" s="2" t="s">
        <v>28</v>
      </c>
      <c r="I1478" s="7"/>
      <c r="J1478" t="s">
        <v>922</v>
      </c>
      <c r="K1478" t="s">
        <v>922</v>
      </c>
      <c r="L1478" t="s">
        <v>67</v>
      </c>
      <c r="M1478" s="4" t="s">
        <v>68</v>
      </c>
      <c r="N1478" s="2" t="s">
        <v>69</v>
      </c>
      <c r="O1478" t="s">
        <v>1993</v>
      </c>
      <c r="P1478" s="2" t="s">
        <v>117</v>
      </c>
      <c r="Q1478" s="2" t="s">
        <v>154</v>
      </c>
      <c r="R1478" t="s">
        <v>1994</v>
      </c>
      <c r="S1478" s="8">
        <f t="shared" si="46"/>
        <v>720.6</v>
      </c>
      <c r="T1478" s="5">
        <v>967.89600000000007</v>
      </c>
      <c r="U1478" s="6">
        <v>2</v>
      </c>
      <c r="V1478" s="6">
        <v>0.1</v>
      </c>
      <c r="W1478" s="5">
        <v>247.29600000000002</v>
      </c>
      <c r="X1478" s="6">
        <v>163.07</v>
      </c>
      <c r="Y1478" s="6">
        <f t="shared" si="47"/>
        <v>0.25549852463487815</v>
      </c>
      <c r="Z1478" t="s">
        <v>38</v>
      </c>
    </row>
    <row r="1479" spans="1:26" ht="15" customHeight="1" x14ac:dyDescent="0.35">
      <c r="A1479">
        <v>18023</v>
      </c>
      <c r="B1479" t="s">
        <v>5702</v>
      </c>
      <c r="C1479" s="1">
        <v>42229</v>
      </c>
      <c r="D1479" s="1">
        <v>42229</v>
      </c>
      <c r="E1479" t="s">
        <v>73</v>
      </c>
      <c r="F1479" t="s">
        <v>5703</v>
      </c>
      <c r="G1479" t="s">
        <v>2323</v>
      </c>
      <c r="H1479" s="2" t="s">
        <v>43</v>
      </c>
      <c r="I1479" s="7"/>
      <c r="J1479" t="s">
        <v>5704</v>
      </c>
      <c r="K1479" t="s">
        <v>320</v>
      </c>
      <c r="L1479" t="s">
        <v>218</v>
      </c>
      <c r="M1479" s="4" t="s">
        <v>219</v>
      </c>
      <c r="N1479" s="2" t="s">
        <v>69</v>
      </c>
      <c r="O1479" t="s">
        <v>5705</v>
      </c>
      <c r="P1479" s="2" t="s">
        <v>35</v>
      </c>
      <c r="Q1479" s="2" t="s">
        <v>314</v>
      </c>
      <c r="R1479" t="s">
        <v>5706</v>
      </c>
      <c r="S1479" s="8">
        <f t="shared" si="46"/>
        <v>657.3</v>
      </c>
      <c r="T1479" s="5">
        <v>811.2299999999999</v>
      </c>
      <c r="U1479" s="6">
        <v>7</v>
      </c>
      <c r="V1479" s="6">
        <v>0</v>
      </c>
      <c r="W1479" s="5">
        <v>153.93</v>
      </c>
      <c r="X1479" s="6">
        <v>163.05000000000001</v>
      </c>
      <c r="Y1479" s="6">
        <f t="shared" si="47"/>
        <v>0.18974889981879373</v>
      </c>
      <c r="Z1479" t="s">
        <v>38</v>
      </c>
    </row>
    <row r="1480" spans="1:26" ht="15" customHeight="1" x14ac:dyDescent="0.35">
      <c r="A1480">
        <v>24115</v>
      </c>
      <c r="B1480" t="s">
        <v>5707</v>
      </c>
      <c r="C1480" s="1">
        <v>41216</v>
      </c>
      <c r="D1480" s="1">
        <v>41218</v>
      </c>
      <c r="E1480" t="s">
        <v>40</v>
      </c>
      <c r="F1480" t="s">
        <v>5708</v>
      </c>
      <c r="G1480" t="s">
        <v>5001</v>
      </c>
      <c r="H1480" s="2" t="s">
        <v>28</v>
      </c>
      <c r="I1480" s="7"/>
      <c r="J1480" t="s">
        <v>629</v>
      </c>
      <c r="K1480" t="s">
        <v>630</v>
      </c>
      <c r="L1480" t="s">
        <v>631</v>
      </c>
      <c r="M1480" s="4" t="s">
        <v>332</v>
      </c>
      <c r="N1480" s="2" t="s">
        <v>48</v>
      </c>
      <c r="O1480" t="s">
        <v>5709</v>
      </c>
      <c r="P1480" s="2" t="s">
        <v>50</v>
      </c>
      <c r="Q1480" s="2" t="s">
        <v>104</v>
      </c>
      <c r="R1480" t="s">
        <v>5710</v>
      </c>
      <c r="S1480" s="8">
        <f t="shared" si="46"/>
        <v>2022.75</v>
      </c>
      <c r="T1480" s="5">
        <v>1046.2499999999998</v>
      </c>
      <c r="U1480" s="6">
        <v>5</v>
      </c>
      <c r="V1480" s="6">
        <v>0.55000000000000004</v>
      </c>
      <c r="W1480" s="5">
        <v>-976.50000000000023</v>
      </c>
      <c r="X1480" s="6">
        <v>163.02000000000001</v>
      </c>
      <c r="Y1480" s="6">
        <f t="shared" si="47"/>
        <v>-0.93333333333333379</v>
      </c>
      <c r="Z1480" t="s">
        <v>38</v>
      </c>
    </row>
    <row r="1481" spans="1:26" ht="15" customHeight="1" x14ac:dyDescent="0.35">
      <c r="A1481">
        <v>38765</v>
      </c>
      <c r="B1481" t="s">
        <v>5711</v>
      </c>
      <c r="C1481" s="1">
        <v>41166</v>
      </c>
      <c r="D1481" s="1">
        <v>41171</v>
      </c>
      <c r="E1481" t="s">
        <v>98</v>
      </c>
      <c r="F1481" t="s">
        <v>5712</v>
      </c>
      <c r="G1481" t="s">
        <v>5483</v>
      </c>
      <c r="H1481" s="2" t="s">
        <v>28</v>
      </c>
      <c r="I1481" s="7">
        <v>10011</v>
      </c>
      <c r="J1481" t="s">
        <v>312</v>
      </c>
      <c r="K1481" t="s">
        <v>256</v>
      </c>
      <c r="L1481" t="s">
        <v>31</v>
      </c>
      <c r="M1481" s="4" t="s">
        <v>257</v>
      </c>
      <c r="N1481" s="2" t="s">
        <v>33</v>
      </c>
      <c r="O1481" t="s">
        <v>258</v>
      </c>
      <c r="P1481" s="2" t="s">
        <v>117</v>
      </c>
      <c r="Q1481" s="2" t="s">
        <v>259</v>
      </c>
      <c r="R1481" t="s">
        <v>260</v>
      </c>
      <c r="S1481" s="8">
        <f t="shared" si="46"/>
        <v>7.9182000000000006</v>
      </c>
      <c r="T1481" s="5">
        <v>14.940000000000001</v>
      </c>
      <c r="U1481" s="6">
        <v>3</v>
      </c>
      <c r="V1481" s="6">
        <v>0</v>
      </c>
      <c r="W1481" s="5">
        <v>7.0218000000000007</v>
      </c>
      <c r="X1481" s="6">
        <v>1.99</v>
      </c>
      <c r="Y1481" s="6">
        <f t="shared" si="47"/>
        <v>0.47000000000000003</v>
      </c>
      <c r="Z1481" t="s">
        <v>61</v>
      </c>
    </row>
    <row r="1482" spans="1:26" ht="15" customHeight="1" x14ac:dyDescent="0.35">
      <c r="A1482">
        <v>3260</v>
      </c>
      <c r="B1482" t="s">
        <v>5713</v>
      </c>
      <c r="C1482" s="1">
        <v>41611</v>
      </c>
      <c r="D1482" s="1">
        <v>41613</v>
      </c>
      <c r="E1482" t="s">
        <v>25</v>
      </c>
      <c r="F1482" t="s">
        <v>5714</v>
      </c>
      <c r="G1482" t="s">
        <v>5715</v>
      </c>
      <c r="H1482" s="2" t="s">
        <v>28</v>
      </c>
      <c r="I1482" s="7"/>
      <c r="J1482" t="s">
        <v>3055</v>
      </c>
      <c r="K1482" t="s">
        <v>1992</v>
      </c>
      <c r="L1482" t="s">
        <v>227</v>
      </c>
      <c r="M1482" s="4" t="s">
        <v>228</v>
      </c>
      <c r="N1482" s="2" t="s">
        <v>143</v>
      </c>
      <c r="O1482" t="s">
        <v>1596</v>
      </c>
      <c r="P1482" s="2" t="s">
        <v>117</v>
      </c>
      <c r="Q1482" s="2" t="s">
        <v>154</v>
      </c>
      <c r="R1482" t="s">
        <v>1597</v>
      </c>
      <c r="S1482" s="8">
        <f t="shared" si="46"/>
        <v>605.88</v>
      </c>
      <c r="T1482" s="5">
        <v>1121.94</v>
      </c>
      <c r="U1482" s="6">
        <v>3</v>
      </c>
      <c r="V1482" s="6">
        <v>0</v>
      </c>
      <c r="W1482" s="5">
        <v>516.06000000000006</v>
      </c>
      <c r="X1482" s="6">
        <v>162.99799999999999</v>
      </c>
      <c r="Y1482" s="6">
        <f t="shared" si="47"/>
        <v>0.45997112145034497</v>
      </c>
      <c r="Z1482" t="s">
        <v>38</v>
      </c>
    </row>
    <row r="1483" spans="1:26" ht="15" customHeight="1" x14ac:dyDescent="0.35">
      <c r="A1483">
        <v>24518</v>
      </c>
      <c r="B1483" t="s">
        <v>5716</v>
      </c>
      <c r="C1483" s="1">
        <v>41285</v>
      </c>
      <c r="D1483" s="1">
        <v>41292</v>
      </c>
      <c r="E1483" t="s">
        <v>98</v>
      </c>
      <c r="F1483" t="s">
        <v>5717</v>
      </c>
      <c r="G1483" t="s">
        <v>3777</v>
      </c>
      <c r="H1483" s="2" t="s">
        <v>28</v>
      </c>
      <c r="I1483" s="7"/>
      <c r="J1483" t="s">
        <v>5438</v>
      </c>
      <c r="K1483" t="s">
        <v>1122</v>
      </c>
      <c r="L1483" t="s">
        <v>151</v>
      </c>
      <c r="M1483" s="4" t="s">
        <v>152</v>
      </c>
      <c r="N1483" s="2" t="s">
        <v>48</v>
      </c>
      <c r="O1483" t="s">
        <v>5195</v>
      </c>
      <c r="P1483" s="2" t="s">
        <v>50</v>
      </c>
      <c r="Q1483" s="2" t="s">
        <v>107</v>
      </c>
      <c r="R1483" t="s">
        <v>5196</v>
      </c>
      <c r="S1483" s="8">
        <f t="shared" si="46"/>
        <v>1569.6000000000001</v>
      </c>
      <c r="T1483" s="5">
        <v>1962.0000000000002</v>
      </c>
      <c r="U1483" s="6">
        <v>10</v>
      </c>
      <c r="V1483" s="6">
        <v>0</v>
      </c>
      <c r="W1483" s="5">
        <v>392.40000000000003</v>
      </c>
      <c r="X1483" s="6">
        <v>162.76</v>
      </c>
      <c r="Y1483" s="6">
        <f t="shared" si="47"/>
        <v>0.19999999999999998</v>
      </c>
      <c r="Z1483" t="s">
        <v>61</v>
      </c>
    </row>
    <row r="1484" spans="1:26" ht="15" customHeight="1" x14ac:dyDescent="0.35">
      <c r="A1484">
        <v>32457</v>
      </c>
      <c r="B1484" t="s">
        <v>5646</v>
      </c>
      <c r="C1484" s="1">
        <v>42185</v>
      </c>
      <c r="D1484" s="1">
        <v>42190</v>
      </c>
      <c r="E1484" t="s">
        <v>98</v>
      </c>
      <c r="F1484" t="s">
        <v>5598</v>
      </c>
      <c r="G1484" t="s">
        <v>5483</v>
      </c>
      <c r="H1484" s="2" t="s">
        <v>28</v>
      </c>
      <c r="I1484" s="7">
        <v>55407</v>
      </c>
      <c r="J1484" t="s">
        <v>5647</v>
      </c>
      <c r="K1484" t="s">
        <v>5648</v>
      </c>
      <c r="L1484" t="s">
        <v>31</v>
      </c>
      <c r="M1484" s="4" t="s">
        <v>32</v>
      </c>
      <c r="N1484" s="2" t="s">
        <v>33</v>
      </c>
      <c r="O1484" t="s">
        <v>5718</v>
      </c>
      <c r="P1484" s="2" t="s">
        <v>117</v>
      </c>
      <c r="Q1484" s="2" t="s">
        <v>393</v>
      </c>
      <c r="R1484" t="s">
        <v>5719</v>
      </c>
      <c r="S1484" s="8">
        <f t="shared" si="46"/>
        <v>5.77</v>
      </c>
      <c r="T1484" s="5">
        <v>11.54</v>
      </c>
      <c r="U1484" s="6">
        <v>2</v>
      </c>
      <c r="V1484" s="6">
        <v>0</v>
      </c>
      <c r="W1484" s="5">
        <v>5.77</v>
      </c>
      <c r="X1484" s="6">
        <v>1.48</v>
      </c>
      <c r="Y1484" s="6">
        <f t="shared" si="47"/>
        <v>0.5</v>
      </c>
      <c r="Z1484" t="s">
        <v>61</v>
      </c>
    </row>
    <row r="1485" spans="1:26" ht="15" customHeight="1" x14ac:dyDescent="0.35">
      <c r="A1485">
        <v>19053</v>
      </c>
      <c r="B1485" t="s">
        <v>5720</v>
      </c>
      <c r="C1485" s="1">
        <v>42304</v>
      </c>
      <c r="D1485" s="1">
        <v>42306</v>
      </c>
      <c r="E1485" t="s">
        <v>25</v>
      </c>
      <c r="F1485" t="s">
        <v>5721</v>
      </c>
      <c r="G1485" t="s">
        <v>5722</v>
      </c>
      <c r="H1485" s="2" t="s">
        <v>28</v>
      </c>
      <c r="I1485" s="7"/>
      <c r="J1485" t="s">
        <v>1936</v>
      </c>
      <c r="K1485" t="s">
        <v>1259</v>
      </c>
      <c r="L1485" t="s">
        <v>161</v>
      </c>
      <c r="M1485" s="4" t="s">
        <v>68</v>
      </c>
      <c r="N1485" s="2" t="s">
        <v>69</v>
      </c>
      <c r="O1485" t="s">
        <v>3552</v>
      </c>
      <c r="P1485" s="2" t="s">
        <v>50</v>
      </c>
      <c r="Q1485" s="2" t="s">
        <v>107</v>
      </c>
      <c r="R1485" t="s">
        <v>3553</v>
      </c>
      <c r="S1485" s="8">
        <f t="shared" si="46"/>
        <v>496.80000000000007</v>
      </c>
      <c r="T1485" s="5">
        <v>709.56000000000006</v>
      </c>
      <c r="U1485" s="6">
        <v>4</v>
      </c>
      <c r="V1485" s="6">
        <v>0.1</v>
      </c>
      <c r="W1485" s="5">
        <v>212.76</v>
      </c>
      <c r="X1485" s="6">
        <v>162.72</v>
      </c>
      <c r="Y1485" s="6">
        <f t="shared" si="47"/>
        <v>0.29984779299847791</v>
      </c>
      <c r="Z1485" t="s">
        <v>53</v>
      </c>
    </row>
    <row r="1486" spans="1:26" ht="15" customHeight="1" x14ac:dyDescent="0.35">
      <c r="A1486">
        <v>46335</v>
      </c>
      <c r="B1486" t="s">
        <v>5723</v>
      </c>
      <c r="C1486" s="1">
        <v>41262</v>
      </c>
      <c r="D1486" s="1">
        <v>41269</v>
      </c>
      <c r="E1486" t="s">
        <v>98</v>
      </c>
      <c r="F1486" t="s">
        <v>5724</v>
      </c>
      <c r="G1486" t="s">
        <v>2954</v>
      </c>
      <c r="H1486" s="2" t="s">
        <v>28</v>
      </c>
      <c r="I1486" s="7"/>
      <c r="J1486" t="s">
        <v>5725</v>
      </c>
      <c r="K1486" t="s">
        <v>5725</v>
      </c>
      <c r="L1486" t="s">
        <v>3232</v>
      </c>
      <c r="M1486" s="4" t="s">
        <v>572</v>
      </c>
      <c r="N1486" s="2" t="s">
        <v>79</v>
      </c>
      <c r="O1486" t="s">
        <v>4041</v>
      </c>
      <c r="P1486" s="2" t="s">
        <v>117</v>
      </c>
      <c r="Q1486" s="2" t="s">
        <v>154</v>
      </c>
      <c r="R1486" t="s">
        <v>4042</v>
      </c>
      <c r="S1486" s="8">
        <f t="shared" si="46"/>
        <v>1056</v>
      </c>
      <c r="T1486" s="5">
        <v>1111.56</v>
      </c>
      <c r="U1486" s="6">
        <v>4</v>
      </c>
      <c r="V1486" s="6">
        <v>0</v>
      </c>
      <c r="W1486" s="5">
        <v>55.56</v>
      </c>
      <c r="X1486" s="6">
        <v>162.66999999999999</v>
      </c>
      <c r="Y1486" s="6">
        <f t="shared" si="47"/>
        <v>4.9983806542156971E-2</v>
      </c>
      <c r="Z1486" t="s">
        <v>170</v>
      </c>
    </row>
    <row r="1487" spans="1:26" ht="15" customHeight="1" x14ac:dyDescent="0.35">
      <c r="A1487">
        <v>5496</v>
      </c>
      <c r="B1487" t="s">
        <v>5726</v>
      </c>
      <c r="C1487" s="1">
        <v>42231</v>
      </c>
      <c r="D1487" s="1">
        <v>42234</v>
      </c>
      <c r="E1487" t="s">
        <v>40</v>
      </c>
      <c r="F1487" t="s">
        <v>5727</v>
      </c>
      <c r="G1487" t="s">
        <v>3850</v>
      </c>
      <c r="H1487" s="2" t="s">
        <v>28</v>
      </c>
      <c r="I1487" s="7"/>
      <c r="J1487" t="s">
        <v>696</v>
      </c>
      <c r="K1487" t="s">
        <v>697</v>
      </c>
      <c r="L1487" t="s">
        <v>698</v>
      </c>
      <c r="M1487" s="4" t="s">
        <v>142</v>
      </c>
      <c r="N1487" s="2" t="s">
        <v>143</v>
      </c>
      <c r="O1487" t="s">
        <v>2155</v>
      </c>
      <c r="P1487" s="2" t="s">
        <v>35</v>
      </c>
      <c r="Q1487" s="2" t="s">
        <v>314</v>
      </c>
      <c r="R1487" t="s">
        <v>2156</v>
      </c>
      <c r="S1487" s="8">
        <f t="shared" si="46"/>
        <v>708.40000000000009</v>
      </c>
      <c r="T1487" s="5">
        <v>1161.1600000000001</v>
      </c>
      <c r="U1487" s="6">
        <v>7</v>
      </c>
      <c r="V1487" s="6">
        <v>0</v>
      </c>
      <c r="W1487" s="5">
        <v>452.75999999999993</v>
      </c>
      <c r="X1487" s="6">
        <v>162.57400000000001</v>
      </c>
      <c r="Y1487" s="6">
        <f t="shared" si="47"/>
        <v>0.38992042440318292</v>
      </c>
      <c r="Z1487" t="s">
        <v>38</v>
      </c>
    </row>
    <row r="1488" spans="1:26" ht="15" customHeight="1" x14ac:dyDescent="0.35">
      <c r="A1488">
        <v>20438</v>
      </c>
      <c r="B1488" t="s">
        <v>5728</v>
      </c>
      <c r="C1488" s="1">
        <v>41429</v>
      </c>
      <c r="D1488" s="1">
        <v>41431</v>
      </c>
      <c r="E1488" t="s">
        <v>25</v>
      </c>
      <c r="F1488" t="s">
        <v>5729</v>
      </c>
      <c r="G1488" t="s">
        <v>1633</v>
      </c>
      <c r="H1488" s="2" t="s">
        <v>65</v>
      </c>
      <c r="I1488" s="7"/>
      <c r="J1488" t="s">
        <v>2794</v>
      </c>
      <c r="K1488" t="s">
        <v>2794</v>
      </c>
      <c r="L1488" t="s">
        <v>2795</v>
      </c>
      <c r="M1488" s="4" t="s">
        <v>332</v>
      </c>
      <c r="N1488" s="2" t="s">
        <v>48</v>
      </c>
      <c r="O1488" t="s">
        <v>5730</v>
      </c>
      <c r="P1488" s="2" t="s">
        <v>35</v>
      </c>
      <c r="Q1488" s="2" t="s">
        <v>314</v>
      </c>
      <c r="R1488" t="s">
        <v>5731</v>
      </c>
      <c r="S1488" s="8">
        <f t="shared" si="46"/>
        <v>475.29000000000013</v>
      </c>
      <c r="T1488" s="5">
        <v>393.57270000000005</v>
      </c>
      <c r="U1488" s="6">
        <v>3</v>
      </c>
      <c r="V1488" s="6">
        <v>0.47000000000000003</v>
      </c>
      <c r="W1488" s="5">
        <v>-81.71730000000008</v>
      </c>
      <c r="X1488" s="6">
        <v>162.56</v>
      </c>
      <c r="Y1488" s="6">
        <f t="shared" si="47"/>
        <v>-0.20762949259437982</v>
      </c>
      <c r="Z1488" t="s">
        <v>53</v>
      </c>
    </row>
    <row r="1489" spans="1:26" ht="15" customHeight="1" x14ac:dyDescent="0.35">
      <c r="A1489">
        <v>7854</v>
      </c>
      <c r="B1489" t="s">
        <v>5732</v>
      </c>
      <c r="C1489" s="1">
        <v>41979</v>
      </c>
      <c r="D1489" s="1">
        <v>41986</v>
      </c>
      <c r="E1489" t="s">
        <v>98</v>
      </c>
      <c r="F1489" t="s">
        <v>5733</v>
      </c>
      <c r="G1489" t="s">
        <v>2101</v>
      </c>
      <c r="H1489" s="2" t="s">
        <v>28</v>
      </c>
      <c r="I1489" s="7"/>
      <c r="J1489" t="s">
        <v>1520</v>
      </c>
      <c r="K1489" t="s">
        <v>1520</v>
      </c>
      <c r="L1489" t="s">
        <v>509</v>
      </c>
      <c r="M1489" s="4" t="s">
        <v>228</v>
      </c>
      <c r="N1489" s="2" t="s">
        <v>143</v>
      </c>
      <c r="O1489" t="s">
        <v>95</v>
      </c>
      <c r="P1489" s="2" t="s">
        <v>50</v>
      </c>
      <c r="Q1489" s="2" t="s">
        <v>51</v>
      </c>
      <c r="R1489" t="s">
        <v>96</v>
      </c>
      <c r="S1489" s="8">
        <f t="shared" si="46"/>
        <v>524.93999999999994</v>
      </c>
      <c r="T1489" s="5">
        <v>920.87999999999988</v>
      </c>
      <c r="U1489" s="6">
        <v>3</v>
      </c>
      <c r="V1489" s="6">
        <v>0</v>
      </c>
      <c r="W1489" s="5">
        <v>395.93999999999994</v>
      </c>
      <c r="X1489" s="6">
        <v>162.55799999999999</v>
      </c>
      <c r="Y1489" s="6">
        <f t="shared" si="47"/>
        <v>0.42995830075579877</v>
      </c>
      <c r="Z1489" t="s">
        <v>170</v>
      </c>
    </row>
    <row r="1490" spans="1:26" ht="15" customHeight="1" x14ac:dyDescent="0.35">
      <c r="A1490">
        <v>45797</v>
      </c>
      <c r="B1490" t="s">
        <v>128</v>
      </c>
      <c r="C1490" s="1">
        <v>41269</v>
      </c>
      <c r="D1490" s="1">
        <v>41271</v>
      </c>
      <c r="E1490" t="s">
        <v>40</v>
      </c>
      <c r="F1490" t="s">
        <v>129</v>
      </c>
      <c r="G1490" t="s">
        <v>130</v>
      </c>
      <c r="H1490" s="2" t="s">
        <v>28</v>
      </c>
      <c r="I1490" s="7"/>
      <c r="J1490" t="s">
        <v>131</v>
      </c>
      <c r="K1490" t="s">
        <v>131</v>
      </c>
      <c r="L1490" t="s">
        <v>132</v>
      </c>
      <c r="M1490" s="4" t="s">
        <v>133</v>
      </c>
      <c r="N1490" s="2" t="s">
        <v>48</v>
      </c>
      <c r="O1490" t="s">
        <v>3697</v>
      </c>
      <c r="P1490" s="2" t="s">
        <v>35</v>
      </c>
      <c r="Q1490" s="2" t="s">
        <v>36</v>
      </c>
      <c r="R1490" t="s">
        <v>3698</v>
      </c>
      <c r="S1490" s="8">
        <f t="shared" si="46"/>
        <v>1008</v>
      </c>
      <c r="T1490" s="5">
        <v>1061.04</v>
      </c>
      <c r="U1490" s="6">
        <v>8</v>
      </c>
      <c r="V1490" s="6">
        <v>0</v>
      </c>
      <c r="W1490" s="5">
        <v>53.04</v>
      </c>
      <c r="X1490" s="6">
        <v>162.51</v>
      </c>
      <c r="Y1490" s="6">
        <f t="shared" si="47"/>
        <v>4.9988690341551685E-2</v>
      </c>
      <c r="Z1490" t="s">
        <v>53</v>
      </c>
    </row>
    <row r="1491" spans="1:26" ht="15" customHeight="1" x14ac:dyDescent="0.35">
      <c r="A1491">
        <v>38766</v>
      </c>
      <c r="B1491" t="s">
        <v>5711</v>
      </c>
      <c r="C1491" s="1">
        <v>41166</v>
      </c>
      <c r="D1491" s="1">
        <v>41171</v>
      </c>
      <c r="E1491" t="s">
        <v>98</v>
      </c>
      <c r="F1491" t="s">
        <v>5712</v>
      </c>
      <c r="G1491" t="s">
        <v>5483</v>
      </c>
      <c r="H1491" s="2" t="s">
        <v>28</v>
      </c>
      <c r="I1491" s="7">
        <v>10011</v>
      </c>
      <c r="J1491" t="s">
        <v>312</v>
      </c>
      <c r="K1491" t="s">
        <v>256</v>
      </c>
      <c r="L1491" t="s">
        <v>31</v>
      </c>
      <c r="M1491" s="4" t="s">
        <v>257</v>
      </c>
      <c r="N1491" s="2" t="s">
        <v>33</v>
      </c>
      <c r="O1491" t="s">
        <v>5734</v>
      </c>
      <c r="P1491" s="2" t="s">
        <v>50</v>
      </c>
      <c r="Q1491" s="2" t="s">
        <v>362</v>
      </c>
      <c r="R1491" t="s">
        <v>5735</v>
      </c>
      <c r="S1491" s="8">
        <f t="shared" si="46"/>
        <v>8.299199999999999</v>
      </c>
      <c r="T1491" s="5">
        <v>14.56</v>
      </c>
      <c r="U1491" s="6">
        <v>2</v>
      </c>
      <c r="V1491" s="6">
        <v>0</v>
      </c>
      <c r="W1491" s="5">
        <v>6.2608000000000015</v>
      </c>
      <c r="X1491" s="6">
        <v>1.31</v>
      </c>
      <c r="Y1491" s="6">
        <f t="shared" si="47"/>
        <v>0.4300000000000001</v>
      </c>
      <c r="Z1491" t="s">
        <v>61</v>
      </c>
    </row>
    <row r="1492" spans="1:26" ht="15" customHeight="1" x14ac:dyDescent="0.35">
      <c r="A1492">
        <v>25451</v>
      </c>
      <c r="B1492" t="s">
        <v>5736</v>
      </c>
      <c r="C1492" s="1">
        <v>41090</v>
      </c>
      <c r="D1492" s="1">
        <v>41092</v>
      </c>
      <c r="E1492" t="s">
        <v>40</v>
      </c>
      <c r="F1492" t="s">
        <v>5737</v>
      </c>
      <c r="G1492" t="s">
        <v>880</v>
      </c>
      <c r="H1492" s="2" t="s">
        <v>65</v>
      </c>
      <c r="I1492" s="7"/>
      <c r="J1492" t="s">
        <v>5339</v>
      </c>
      <c r="K1492" t="s">
        <v>5340</v>
      </c>
      <c r="L1492" t="s">
        <v>151</v>
      </c>
      <c r="M1492" s="4" t="s">
        <v>152</v>
      </c>
      <c r="N1492" s="2" t="s">
        <v>48</v>
      </c>
      <c r="O1492" t="s">
        <v>930</v>
      </c>
      <c r="P1492" s="2" t="s">
        <v>50</v>
      </c>
      <c r="Q1492" s="2" t="s">
        <v>104</v>
      </c>
      <c r="R1492" t="s">
        <v>931</v>
      </c>
      <c r="S1492" s="8">
        <f t="shared" si="46"/>
        <v>2050.1999999999998</v>
      </c>
      <c r="T1492" s="5">
        <v>1888.2360000000001</v>
      </c>
      <c r="U1492" s="6">
        <v>6</v>
      </c>
      <c r="V1492" s="6">
        <v>0.3</v>
      </c>
      <c r="W1492" s="5">
        <v>-161.96399999999994</v>
      </c>
      <c r="X1492" s="6">
        <v>162.44999999999999</v>
      </c>
      <c r="Y1492" s="6">
        <f t="shared" si="47"/>
        <v>-8.5775295037272853E-2</v>
      </c>
      <c r="Z1492" t="s">
        <v>38</v>
      </c>
    </row>
    <row r="1493" spans="1:26" ht="15" customHeight="1" x14ac:dyDescent="0.35">
      <c r="A1493">
        <v>11770</v>
      </c>
      <c r="B1493" t="s">
        <v>5738</v>
      </c>
      <c r="C1493" s="1">
        <v>41973</v>
      </c>
      <c r="D1493" s="1">
        <v>41975</v>
      </c>
      <c r="E1493" t="s">
        <v>25</v>
      </c>
      <c r="F1493" t="s">
        <v>5739</v>
      </c>
      <c r="G1493" t="s">
        <v>870</v>
      </c>
      <c r="H1493" s="2" t="s">
        <v>28</v>
      </c>
      <c r="I1493" s="7"/>
      <c r="J1493" t="s">
        <v>5740</v>
      </c>
      <c r="K1493" t="s">
        <v>5740</v>
      </c>
      <c r="L1493" t="s">
        <v>709</v>
      </c>
      <c r="M1493" s="4" t="s">
        <v>68</v>
      </c>
      <c r="N1493" s="2" t="s">
        <v>69</v>
      </c>
      <c r="O1493" t="s">
        <v>282</v>
      </c>
      <c r="P1493" s="2" t="s">
        <v>35</v>
      </c>
      <c r="Q1493" s="2" t="s">
        <v>283</v>
      </c>
      <c r="R1493" t="s">
        <v>284</v>
      </c>
      <c r="S1493" s="8">
        <f t="shared" si="46"/>
        <v>1244.4000000000001</v>
      </c>
      <c r="T1493" s="5">
        <v>628.44000000000005</v>
      </c>
      <c r="U1493" s="6">
        <v>4</v>
      </c>
      <c r="V1493" s="6">
        <v>0.5</v>
      </c>
      <c r="W1493" s="5">
        <v>-615.96</v>
      </c>
      <c r="X1493" s="6">
        <v>162.41</v>
      </c>
      <c r="Y1493" s="6">
        <f t="shared" si="47"/>
        <v>-0.98014130227229324</v>
      </c>
      <c r="Z1493" t="s">
        <v>53</v>
      </c>
    </row>
    <row r="1494" spans="1:26" ht="15" customHeight="1" x14ac:dyDescent="0.35">
      <c r="A1494">
        <v>23954</v>
      </c>
      <c r="B1494" t="s">
        <v>5741</v>
      </c>
      <c r="C1494" s="1">
        <v>41999</v>
      </c>
      <c r="D1494" s="1">
        <v>42005</v>
      </c>
      <c r="E1494" t="s">
        <v>98</v>
      </c>
      <c r="F1494" t="s">
        <v>5742</v>
      </c>
      <c r="G1494" t="s">
        <v>2967</v>
      </c>
      <c r="H1494" s="2" t="s">
        <v>28</v>
      </c>
      <c r="I1494" s="7"/>
      <c r="J1494" t="s">
        <v>5743</v>
      </c>
      <c r="K1494" t="s">
        <v>5743</v>
      </c>
      <c r="L1494" t="s">
        <v>1200</v>
      </c>
      <c r="M1494" s="4" t="s">
        <v>152</v>
      </c>
      <c r="N1494" s="2" t="s">
        <v>48</v>
      </c>
      <c r="O1494" t="s">
        <v>3866</v>
      </c>
      <c r="P1494" s="2" t="s">
        <v>50</v>
      </c>
      <c r="Q1494" s="2" t="s">
        <v>104</v>
      </c>
      <c r="R1494" t="s">
        <v>3867</v>
      </c>
      <c r="S1494" s="8">
        <f t="shared" si="46"/>
        <v>3459.0000000000009</v>
      </c>
      <c r="T1494" s="5">
        <v>3547.4400000000005</v>
      </c>
      <c r="U1494" s="6">
        <v>10</v>
      </c>
      <c r="V1494" s="6">
        <v>0.2</v>
      </c>
      <c r="W1494" s="5">
        <v>88.439999999999827</v>
      </c>
      <c r="X1494" s="6">
        <v>162.31</v>
      </c>
      <c r="Y1494" s="6">
        <f t="shared" si="47"/>
        <v>2.493065421825311E-2</v>
      </c>
      <c r="Z1494" t="s">
        <v>61</v>
      </c>
    </row>
    <row r="1495" spans="1:26" ht="15" customHeight="1" x14ac:dyDescent="0.35">
      <c r="A1495">
        <v>50695</v>
      </c>
      <c r="B1495" t="s">
        <v>5744</v>
      </c>
      <c r="C1495" s="1">
        <v>42363</v>
      </c>
      <c r="D1495" s="1">
        <v>42368</v>
      </c>
      <c r="E1495" t="s">
        <v>98</v>
      </c>
      <c r="F1495" t="s">
        <v>5745</v>
      </c>
      <c r="G1495" t="s">
        <v>1461</v>
      </c>
      <c r="H1495" s="2" t="s">
        <v>28</v>
      </c>
      <c r="I1495" s="7"/>
      <c r="J1495" t="s">
        <v>2523</v>
      </c>
      <c r="K1495" t="s">
        <v>2523</v>
      </c>
      <c r="L1495" t="s">
        <v>400</v>
      </c>
      <c r="M1495" s="4" t="s">
        <v>125</v>
      </c>
      <c r="N1495" s="2" t="s">
        <v>48</v>
      </c>
      <c r="O1495" t="s">
        <v>824</v>
      </c>
      <c r="P1495" s="2" t="s">
        <v>50</v>
      </c>
      <c r="Q1495" s="2" t="s">
        <v>107</v>
      </c>
      <c r="R1495" t="s">
        <v>825</v>
      </c>
      <c r="S1495" s="8">
        <f t="shared" si="46"/>
        <v>1092.9599999999998</v>
      </c>
      <c r="T1495" s="5">
        <v>1762.6799999999998</v>
      </c>
      <c r="U1495" s="6">
        <v>4</v>
      </c>
      <c r="V1495" s="6">
        <v>0</v>
      </c>
      <c r="W1495" s="5">
        <v>669.72</v>
      </c>
      <c r="X1495" s="6">
        <v>162.31</v>
      </c>
      <c r="Y1495" s="6">
        <f t="shared" si="47"/>
        <v>0.37994417591394924</v>
      </c>
      <c r="Z1495" t="s">
        <v>61</v>
      </c>
    </row>
    <row r="1496" spans="1:26" ht="15" customHeight="1" x14ac:dyDescent="0.35">
      <c r="A1496">
        <v>2927</v>
      </c>
      <c r="B1496" t="s">
        <v>5746</v>
      </c>
      <c r="C1496" s="1">
        <v>42110</v>
      </c>
      <c r="D1496" s="1">
        <v>42112</v>
      </c>
      <c r="E1496" t="s">
        <v>25</v>
      </c>
      <c r="F1496" t="s">
        <v>5747</v>
      </c>
      <c r="G1496" t="s">
        <v>5748</v>
      </c>
      <c r="H1496" s="2" t="s">
        <v>28</v>
      </c>
      <c r="I1496" s="7"/>
      <c r="J1496" t="s">
        <v>235</v>
      </c>
      <c r="K1496" t="s">
        <v>235</v>
      </c>
      <c r="L1496" t="s">
        <v>236</v>
      </c>
      <c r="M1496" s="4" t="s">
        <v>228</v>
      </c>
      <c r="N1496" s="2" t="s">
        <v>143</v>
      </c>
      <c r="O1496" t="s">
        <v>49</v>
      </c>
      <c r="P1496" s="2" t="s">
        <v>50</v>
      </c>
      <c r="Q1496" s="2" t="s">
        <v>51</v>
      </c>
      <c r="R1496" t="s">
        <v>52</v>
      </c>
      <c r="S1496" s="8">
        <f t="shared" si="46"/>
        <v>372.4799999999999</v>
      </c>
      <c r="T1496" s="5">
        <v>610.59999999999991</v>
      </c>
      <c r="U1496" s="6">
        <v>2</v>
      </c>
      <c r="V1496" s="6">
        <v>0</v>
      </c>
      <c r="W1496" s="5">
        <v>238.11999999999998</v>
      </c>
      <c r="X1496" s="6">
        <v>162.25299999999999</v>
      </c>
      <c r="Y1496" s="6">
        <f t="shared" si="47"/>
        <v>0.38997707173272195</v>
      </c>
      <c r="Z1496" t="s">
        <v>38</v>
      </c>
    </row>
    <row r="1497" spans="1:26" ht="15" customHeight="1" x14ac:dyDescent="0.35">
      <c r="A1497">
        <v>21580</v>
      </c>
      <c r="B1497" t="s">
        <v>206</v>
      </c>
      <c r="C1497" s="1">
        <v>41030</v>
      </c>
      <c r="D1497" s="1">
        <v>41031</v>
      </c>
      <c r="E1497" t="s">
        <v>25</v>
      </c>
      <c r="F1497" t="s">
        <v>207</v>
      </c>
      <c r="G1497" t="s">
        <v>208</v>
      </c>
      <c r="H1497" s="2" t="s">
        <v>43</v>
      </c>
      <c r="I1497" s="7"/>
      <c r="J1497" t="s">
        <v>209</v>
      </c>
      <c r="K1497" t="s">
        <v>210</v>
      </c>
      <c r="L1497" t="s">
        <v>151</v>
      </c>
      <c r="M1497" s="4" t="s">
        <v>152</v>
      </c>
      <c r="N1497" s="2" t="s">
        <v>48</v>
      </c>
      <c r="O1497" t="s">
        <v>1290</v>
      </c>
      <c r="P1497" s="2" t="s">
        <v>117</v>
      </c>
      <c r="Q1497" s="2" t="s">
        <v>154</v>
      </c>
      <c r="R1497" t="s">
        <v>1291</v>
      </c>
      <c r="S1497" s="8">
        <f t="shared" si="46"/>
        <v>602.75999999999988</v>
      </c>
      <c r="T1497" s="5">
        <v>1057.3799999999999</v>
      </c>
      <c r="U1497" s="6">
        <v>2</v>
      </c>
      <c r="V1497" s="6">
        <v>0</v>
      </c>
      <c r="W1497" s="5">
        <v>454.62</v>
      </c>
      <c r="X1497" s="6">
        <v>162.08000000000001</v>
      </c>
      <c r="Y1497" s="6">
        <f t="shared" si="47"/>
        <v>0.42994949781535496</v>
      </c>
      <c r="Z1497" t="s">
        <v>53</v>
      </c>
    </row>
    <row r="1498" spans="1:26" ht="15" customHeight="1" x14ac:dyDescent="0.35">
      <c r="A1498">
        <v>28676</v>
      </c>
      <c r="B1498" t="s">
        <v>5749</v>
      </c>
      <c r="C1498" s="1">
        <v>41264</v>
      </c>
      <c r="D1498" s="1">
        <v>41270</v>
      </c>
      <c r="E1498" t="s">
        <v>98</v>
      </c>
      <c r="F1498" t="s">
        <v>5750</v>
      </c>
      <c r="G1498" t="s">
        <v>5748</v>
      </c>
      <c r="H1498" s="2" t="s">
        <v>28</v>
      </c>
      <c r="I1498" s="7"/>
      <c r="J1498" t="s">
        <v>5751</v>
      </c>
      <c r="K1498" t="s">
        <v>433</v>
      </c>
      <c r="L1498" t="s">
        <v>46</v>
      </c>
      <c r="M1498" s="4" t="s">
        <v>47</v>
      </c>
      <c r="N1498" s="2" t="s">
        <v>48</v>
      </c>
      <c r="O1498" t="s">
        <v>3062</v>
      </c>
      <c r="P1498" s="2" t="s">
        <v>50</v>
      </c>
      <c r="Q1498" s="2" t="s">
        <v>104</v>
      </c>
      <c r="R1498" t="s">
        <v>3063</v>
      </c>
      <c r="S1498" s="8">
        <f t="shared" si="46"/>
        <v>2937.869999999999</v>
      </c>
      <c r="T1498" s="5">
        <v>3024.1889999999994</v>
      </c>
      <c r="U1498" s="6">
        <v>9</v>
      </c>
      <c r="V1498" s="6">
        <v>0.3</v>
      </c>
      <c r="W1498" s="5">
        <v>86.319000000000187</v>
      </c>
      <c r="X1498" s="6">
        <v>161.97999999999999</v>
      </c>
      <c r="Y1498" s="6">
        <f t="shared" si="47"/>
        <v>2.8542858928459897E-2</v>
      </c>
      <c r="Z1498" t="s">
        <v>61</v>
      </c>
    </row>
    <row r="1499" spans="1:26" ht="15" customHeight="1" x14ac:dyDescent="0.35">
      <c r="A1499">
        <v>20833</v>
      </c>
      <c r="B1499" t="s">
        <v>5752</v>
      </c>
      <c r="C1499" s="1">
        <v>41877</v>
      </c>
      <c r="D1499" s="1">
        <v>41881</v>
      </c>
      <c r="E1499" t="s">
        <v>98</v>
      </c>
      <c r="F1499" t="s">
        <v>1880</v>
      </c>
      <c r="G1499" t="s">
        <v>1881</v>
      </c>
      <c r="H1499" s="2" t="s">
        <v>43</v>
      </c>
      <c r="I1499" s="7"/>
      <c r="J1499" t="s">
        <v>4292</v>
      </c>
      <c r="K1499" t="s">
        <v>1929</v>
      </c>
      <c r="L1499" t="s">
        <v>266</v>
      </c>
      <c r="M1499" s="4" t="s">
        <v>125</v>
      </c>
      <c r="N1499" s="2" t="s">
        <v>48</v>
      </c>
      <c r="O1499" t="s">
        <v>305</v>
      </c>
      <c r="P1499" s="2" t="s">
        <v>35</v>
      </c>
      <c r="Q1499" s="2" t="s">
        <v>36</v>
      </c>
      <c r="R1499" t="s">
        <v>306</v>
      </c>
      <c r="S1499" s="8">
        <f t="shared" si="46"/>
        <v>1702.17</v>
      </c>
      <c r="T1499" s="5">
        <v>1912.5</v>
      </c>
      <c r="U1499" s="6">
        <v>3</v>
      </c>
      <c r="V1499" s="6">
        <v>0</v>
      </c>
      <c r="W1499" s="5">
        <v>210.32999999999998</v>
      </c>
      <c r="X1499" s="6">
        <v>161.94999999999999</v>
      </c>
      <c r="Y1499" s="6">
        <f t="shared" si="47"/>
        <v>0.10997647058823529</v>
      </c>
      <c r="Z1499" t="s">
        <v>38</v>
      </c>
    </row>
    <row r="1500" spans="1:26" ht="15" customHeight="1" x14ac:dyDescent="0.35">
      <c r="A1500">
        <v>29675</v>
      </c>
      <c r="B1500" t="s">
        <v>5753</v>
      </c>
      <c r="C1500" s="1">
        <v>42309</v>
      </c>
      <c r="D1500" s="1">
        <v>42313</v>
      </c>
      <c r="E1500" t="s">
        <v>98</v>
      </c>
      <c r="F1500" t="s">
        <v>5754</v>
      </c>
      <c r="G1500" t="s">
        <v>2892</v>
      </c>
      <c r="H1500" s="2" t="s">
        <v>43</v>
      </c>
      <c r="I1500" s="7"/>
      <c r="J1500" t="s">
        <v>5610</v>
      </c>
      <c r="K1500" t="s">
        <v>591</v>
      </c>
      <c r="L1500" t="s">
        <v>331</v>
      </c>
      <c r="M1500" s="4" t="s">
        <v>332</v>
      </c>
      <c r="N1500" s="2" t="s">
        <v>48</v>
      </c>
      <c r="O1500" t="s">
        <v>2035</v>
      </c>
      <c r="P1500" s="2" t="s">
        <v>50</v>
      </c>
      <c r="Q1500" s="2" t="s">
        <v>107</v>
      </c>
      <c r="R1500" t="s">
        <v>2036</v>
      </c>
      <c r="S1500" s="8">
        <f t="shared" si="46"/>
        <v>1653.3000000000002</v>
      </c>
      <c r="T1500" s="5">
        <v>1808.7570000000001</v>
      </c>
      <c r="U1500" s="6">
        <v>5</v>
      </c>
      <c r="V1500" s="6">
        <v>7.0000000000000007E-2</v>
      </c>
      <c r="W1500" s="5">
        <v>155.45699999999999</v>
      </c>
      <c r="X1500" s="6">
        <v>161.94999999999999</v>
      </c>
      <c r="Y1500" s="6">
        <f t="shared" si="47"/>
        <v>8.5946868484821332E-2</v>
      </c>
      <c r="Z1500" t="s">
        <v>61</v>
      </c>
    </row>
    <row r="1501" spans="1:26" x14ac:dyDescent="0.35">
      <c r="A1501">
        <v>21580</v>
      </c>
      <c r="B1501" t="s">
        <v>206</v>
      </c>
      <c r="C1501" s="1">
        <v>41030</v>
      </c>
      <c r="D1501" s="1">
        <v>41031</v>
      </c>
      <c r="E1501" t="s">
        <v>25</v>
      </c>
      <c r="F1501" t="s">
        <v>207</v>
      </c>
      <c r="G1501" t="s">
        <v>208</v>
      </c>
      <c r="H1501" s="2" t="s">
        <v>43</v>
      </c>
    </row>
    <row r="1502" spans="1:26" x14ac:dyDescent="0.35">
      <c r="A1502">
        <v>28676</v>
      </c>
      <c r="B1502" t="s">
        <v>5749</v>
      </c>
      <c r="C1502" s="1">
        <v>41264</v>
      </c>
      <c r="D1502" s="1">
        <v>41270</v>
      </c>
      <c r="E1502" t="s">
        <v>98</v>
      </c>
      <c r="F1502" t="s">
        <v>5750</v>
      </c>
      <c r="G1502" t="s">
        <v>5748</v>
      </c>
      <c r="H1502" s="2" t="s">
        <v>28</v>
      </c>
    </row>
    <row r="1503" spans="1:26" x14ac:dyDescent="0.35">
      <c r="A1503">
        <v>20833</v>
      </c>
      <c r="B1503" t="s">
        <v>5752</v>
      </c>
      <c r="C1503" s="1">
        <v>41877</v>
      </c>
      <c r="D1503" s="1">
        <v>41881</v>
      </c>
      <c r="E1503" t="s">
        <v>98</v>
      </c>
      <c r="F1503" t="s">
        <v>1880</v>
      </c>
      <c r="G1503" t="s">
        <v>1881</v>
      </c>
      <c r="H1503" s="2" t="s">
        <v>43</v>
      </c>
    </row>
    <row r="1504" spans="1:26" x14ac:dyDescent="0.35">
      <c r="A1504">
        <v>29675</v>
      </c>
      <c r="B1504" t="s">
        <v>5753</v>
      </c>
      <c r="C1504" s="1">
        <v>42309</v>
      </c>
      <c r="D1504" s="1">
        <v>42313</v>
      </c>
      <c r="E1504" t="s">
        <v>98</v>
      </c>
      <c r="F1504" t="s">
        <v>5754</v>
      </c>
      <c r="G1504" t="s">
        <v>2892</v>
      </c>
      <c r="H1504" s="2" t="s">
        <v>43</v>
      </c>
    </row>
  </sheetData>
  <autoFilter ref="A1:Z1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G15" sqref="G15"/>
    </sheetView>
  </sheetViews>
  <sheetFormatPr defaultRowHeight="14.5" x14ac:dyDescent="0.35"/>
  <cols>
    <col min="1" max="1" width="10.453125" bestFit="1" customWidth="1"/>
    <col min="2" max="2" width="13.08984375" bestFit="1" customWidth="1"/>
    <col min="3" max="3" width="12.7265625" bestFit="1" customWidth="1"/>
    <col min="4" max="4" width="16" bestFit="1" customWidth="1"/>
    <col min="5" max="5" width="11.1796875" bestFit="1" customWidth="1"/>
  </cols>
  <sheetData>
    <row r="1" spans="1:5" x14ac:dyDescent="0.35">
      <c r="A1" s="1" t="s">
        <v>3</v>
      </c>
      <c r="B1" t="s">
        <v>4</v>
      </c>
      <c r="C1" t="s">
        <v>5</v>
      </c>
      <c r="D1" t="s">
        <v>6</v>
      </c>
      <c r="E1" s="2" t="s">
        <v>7</v>
      </c>
    </row>
    <row r="2" spans="1:5" x14ac:dyDescent="0.35">
      <c r="A2" s="1">
        <v>41956</v>
      </c>
      <c r="B2" t="s">
        <v>25</v>
      </c>
      <c r="C2" t="s">
        <v>26</v>
      </c>
      <c r="D2" t="s">
        <v>27</v>
      </c>
      <c r="E2" s="2" t="s">
        <v>28</v>
      </c>
    </row>
    <row r="3" spans="1:5" x14ac:dyDescent="0.35">
      <c r="A3" s="1">
        <v>41677</v>
      </c>
      <c r="B3" t="s">
        <v>40</v>
      </c>
      <c r="C3" t="s">
        <v>41</v>
      </c>
      <c r="D3" t="s">
        <v>42</v>
      </c>
      <c r="E3" s="2" t="s">
        <v>43</v>
      </c>
    </row>
    <row r="4" spans="1:5" x14ac:dyDescent="0.35">
      <c r="A4" s="1">
        <v>41930</v>
      </c>
      <c r="B4" t="s">
        <v>25</v>
      </c>
      <c r="C4" t="s">
        <v>55</v>
      </c>
      <c r="D4" t="s">
        <v>56</v>
      </c>
      <c r="E4" s="2" t="s">
        <v>28</v>
      </c>
    </row>
    <row r="5" spans="1:5" x14ac:dyDescent="0.35">
      <c r="A5" s="1">
        <v>41669</v>
      </c>
      <c r="B5" t="s">
        <v>25</v>
      </c>
      <c r="C5" t="s">
        <v>63</v>
      </c>
      <c r="D5" t="s">
        <v>64</v>
      </c>
      <c r="E5" s="2" t="s">
        <v>65</v>
      </c>
    </row>
    <row r="6" spans="1:5" x14ac:dyDescent="0.35">
      <c r="A6" s="1">
        <v>41949</v>
      </c>
      <c r="B6" t="s">
        <v>73</v>
      </c>
      <c r="C6" t="s">
        <v>74</v>
      </c>
      <c r="D6" t="s">
        <v>75</v>
      </c>
      <c r="E6" s="2" t="s">
        <v>28</v>
      </c>
    </row>
    <row r="7" spans="1:5" x14ac:dyDescent="0.35">
      <c r="A7" s="1">
        <v>41821</v>
      </c>
      <c r="B7" t="s">
        <v>40</v>
      </c>
      <c r="C7" t="s">
        <v>84</v>
      </c>
      <c r="D7" t="s">
        <v>85</v>
      </c>
      <c r="E7" s="2" t="s">
        <v>43</v>
      </c>
    </row>
    <row r="8" spans="1:5" x14ac:dyDescent="0.35">
      <c r="A8" s="1">
        <v>41221</v>
      </c>
      <c r="B8" t="s">
        <v>25</v>
      </c>
      <c r="C8" t="s">
        <v>90</v>
      </c>
      <c r="D8" t="s">
        <v>91</v>
      </c>
      <c r="E8" s="2" t="s">
        <v>28</v>
      </c>
    </row>
    <row r="9" spans="1:5" x14ac:dyDescent="0.35">
      <c r="A9" s="1">
        <v>41382</v>
      </c>
      <c r="B9" t="s">
        <v>98</v>
      </c>
      <c r="C9" t="s">
        <v>99</v>
      </c>
      <c r="D9" t="s">
        <v>100</v>
      </c>
      <c r="E9" s="2" t="s">
        <v>28</v>
      </c>
    </row>
    <row r="10" spans="1:5" x14ac:dyDescent="0.35">
      <c r="A10" s="1">
        <v>41956</v>
      </c>
      <c r="B10" t="s">
        <v>25</v>
      </c>
      <c r="C10" t="s">
        <v>26</v>
      </c>
      <c r="D10" t="s">
        <v>27</v>
      </c>
      <c r="E10" s="2" t="s">
        <v>28</v>
      </c>
    </row>
    <row r="11" spans="1:5" x14ac:dyDescent="0.35">
      <c r="A11" s="1">
        <v>40975</v>
      </c>
      <c r="B11" t="s">
        <v>25</v>
      </c>
      <c r="C11" t="s">
        <v>110</v>
      </c>
      <c r="D11" t="s">
        <v>27</v>
      </c>
      <c r="E11" s="2" t="s">
        <v>28</v>
      </c>
    </row>
    <row r="12" spans="1:5" x14ac:dyDescent="0.35">
      <c r="A12" s="1">
        <v>40975</v>
      </c>
      <c r="B12" t="s">
        <v>25</v>
      </c>
      <c r="C12" t="s">
        <v>110</v>
      </c>
      <c r="D12" t="s">
        <v>27</v>
      </c>
      <c r="E12" s="2" t="s">
        <v>28</v>
      </c>
    </row>
    <row r="13" spans="1:5" x14ac:dyDescent="0.35">
      <c r="A13" s="1">
        <v>41386</v>
      </c>
      <c r="B13" t="s">
        <v>25</v>
      </c>
      <c r="C13" t="s">
        <v>121</v>
      </c>
      <c r="D13" t="s">
        <v>122</v>
      </c>
      <c r="E13" s="2" t="s">
        <v>43</v>
      </c>
    </row>
    <row r="14" spans="1:5" x14ac:dyDescent="0.35">
      <c r="A14" s="1">
        <v>41271</v>
      </c>
      <c r="B14" t="s">
        <v>40</v>
      </c>
      <c r="C14" t="s">
        <v>129</v>
      </c>
      <c r="D14" t="s">
        <v>130</v>
      </c>
      <c r="E14" s="2" t="s">
        <v>28</v>
      </c>
    </row>
    <row r="15" spans="1:5" x14ac:dyDescent="0.35">
      <c r="A15" s="1">
        <v>41591</v>
      </c>
      <c r="B15" t="s">
        <v>73</v>
      </c>
      <c r="C15" t="s">
        <v>137</v>
      </c>
      <c r="D15" t="s">
        <v>138</v>
      </c>
      <c r="E15" s="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Orders</vt:lpstr>
      <vt:lpstr>TestOrder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RAJINDER</dc:creator>
  <cp:lastModifiedBy>RAJINDER</cp:lastModifiedBy>
  <dcterms:created xsi:type="dcterms:W3CDTF">2023-12-15T13:44:39Z</dcterms:created>
  <dcterms:modified xsi:type="dcterms:W3CDTF">2024-09-14T04:57:19Z</dcterms:modified>
</cp:coreProperties>
</file>